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ervaz\Desktop\"/>
    </mc:Choice>
  </mc:AlternateContent>
  <bookViews>
    <workbookView xWindow="-120" yWindow="-120" windowWidth="20730" windowHeight="11160"/>
  </bookViews>
  <sheets>
    <sheet name="1.1" sheetId="14" r:id="rId1"/>
  </sheets>
  <definedNames>
    <definedName name="_xlnm._FilterDatabase" localSheetId="0" hidden="1">'1.1'!$51:$58</definedName>
    <definedName name="_xlnm.Print_Area" localSheetId="0">'1.1'!$A$48:$G$58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14" l="1"/>
  <c r="D10" i="14" l="1"/>
  <c r="E12" i="14"/>
  <c r="D12" i="14"/>
  <c r="D11" i="14" l="1"/>
  <c r="E74" i="14"/>
  <c r="D74" i="14"/>
  <c r="D73" i="14"/>
  <c r="D68" i="14"/>
  <c r="E69" i="14"/>
  <c r="D69" i="14"/>
  <c r="E58" i="14"/>
  <c r="E57" i="14"/>
  <c r="D57" i="14"/>
  <c r="D58" i="14"/>
  <c r="D54" i="14"/>
  <c r="D53" i="14"/>
  <c r="D55" i="14"/>
  <c r="D56" i="14"/>
  <c r="D59" i="14"/>
  <c r="D60" i="14"/>
  <c r="D61" i="14"/>
  <c r="D62" i="14"/>
  <c r="D63" i="14"/>
  <c r="D64" i="14"/>
  <c r="D9" i="14"/>
  <c r="E36" i="14"/>
  <c r="E37" i="14" s="1"/>
  <c r="C37" i="14"/>
  <c r="D36" i="14"/>
  <c r="D35" i="14"/>
  <c r="C27" i="14"/>
  <c r="E43" i="14"/>
  <c r="D26" i="14"/>
  <c r="D16" i="14"/>
  <c r="D15" i="14"/>
  <c r="D14" i="14"/>
  <c r="E11" i="14"/>
  <c r="D37" i="14" l="1"/>
  <c r="E54" i="14"/>
  <c r="E64" i="14"/>
  <c r="E63" i="14"/>
  <c r="D21" i="14"/>
  <c r="D41" i="14"/>
  <c r="D42" i="14"/>
  <c r="D43" i="14"/>
  <c r="D40" i="14"/>
  <c r="D25" i="14"/>
  <c r="D27" i="14" s="1"/>
  <c r="E21" i="14"/>
  <c r="D20" i="14"/>
  <c r="E75" i="14"/>
  <c r="D75" i="14"/>
  <c r="C75" i="14"/>
  <c r="E17" i="14" l="1"/>
  <c r="D17" i="14"/>
  <c r="C17" i="14"/>
  <c r="C65" i="14" l="1"/>
  <c r="E65" i="14"/>
  <c r="E44" i="14"/>
  <c r="D44" i="14"/>
  <c r="C44" i="14"/>
  <c r="E32" i="14"/>
  <c r="C32" i="14"/>
  <c r="D31" i="14"/>
  <c r="A31" i="14"/>
  <c r="D30" i="14"/>
  <c r="E27" i="14"/>
  <c r="C22" i="14"/>
  <c r="C46" i="14" l="1"/>
  <c r="D32" i="14"/>
  <c r="E22" i="14" l="1"/>
  <c r="E46" i="14" s="1"/>
  <c r="D22" i="14"/>
  <c r="D46" i="14" s="1"/>
  <c r="E70" i="14"/>
  <c r="E77" i="14" s="1"/>
  <c r="E79" i="14" l="1"/>
  <c r="C70" i="14"/>
  <c r="C77" i="14" s="1"/>
  <c r="C79" i="14" s="1"/>
  <c r="D70" i="14"/>
  <c r="D65" i="14" l="1"/>
  <c r="D77" i="14" s="1"/>
  <c r="D79" i="14" s="1"/>
</calcChain>
</file>

<file path=xl/sharedStrings.xml><?xml version="1.0" encoding="utf-8"?>
<sst xmlns="http://schemas.openxmlformats.org/spreadsheetml/2006/main" count="125" uniqueCount="59">
  <si>
    <t>PASIVO CORRIENTE</t>
  </si>
  <si>
    <t>N°</t>
  </si>
  <si>
    <t>PASIVO NO CORRIENTE</t>
  </si>
  <si>
    <t>Ninguna</t>
  </si>
  <si>
    <t>Vigente</t>
  </si>
  <si>
    <t>FECHA DEL INFORME</t>
  </si>
  <si>
    <t>TIPO DE CAMBIO</t>
  </si>
  <si>
    <t>INSTITUCION</t>
  </si>
  <si>
    <t>IMPORTE</t>
  </si>
  <si>
    <t>Gs</t>
  </si>
  <si>
    <t>USD</t>
  </si>
  <si>
    <t>CONSOLIDADO EN Gs</t>
  </si>
  <si>
    <t>GARANTIA</t>
  </si>
  <si>
    <t>SITUACION DE PAGO</t>
  </si>
  <si>
    <t xml:space="preserve">TARJETA DE CREDITO </t>
  </si>
  <si>
    <t>ASF</t>
  </si>
  <si>
    <t>INTERESES A PAGAR BONOS GS</t>
  </si>
  <si>
    <t>(-) INTERESES A DEVENGAR BONOS GS</t>
  </si>
  <si>
    <t>INTERESES A PAGAR BONOS USD</t>
  </si>
  <si>
    <t>(-) INTERESES A DEVENGAR BONOS USD</t>
  </si>
  <si>
    <t>Codeudoria</t>
  </si>
  <si>
    <t>A sola Firma</t>
  </si>
  <si>
    <t>Fideicomiso</t>
  </si>
  <si>
    <t>INTERESESA PAGAR</t>
  </si>
  <si>
    <t>(-) INTERESES A DEVENGAR</t>
  </si>
  <si>
    <t>DEUDAS FINANCIERAS</t>
  </si>
  <si>
    <t>TOTAL</t>
  </si>
  <si>
    <t>DEUDAS COMERCIALES</t>
  </si>
  <si>
    <t>PROVEEDORES LOCALES GUARANIES</t>
  </si>
  <si>
    <t>PROVEEDORES LOCALES ME</t>
  </si>
  <si>
    <t>PRESTAMOS GS</t>
  </si>
  <si>
    <t>PRESTAMOS ME</t>
  </si>
  <si>
    <t>BONOS</t>
  </si>
  <si>
    <t>DEUDAS FISCALES</t>
  </si>
  <si>
    <t>IMPUESTO A LA RENTA A PAGAR</t>
  </si>
  <si>
    <t>DEUDAS SOCIALES</t>
  </si>
  <si>
    <t>APORTES Y RETENCIONES A PAGAR</t>
  </si>
  <si>
    <t>REMUNERACIONES A PAGAR</t>
  </si>
  <si>
    <t>OTROS PASIVOS</t>
  </si>
  <si>
    <t>OTROS INGRESOS DIFERIDOS- ANTICIPO CLIENTES</t>
  </si>
  <si>
    <t>OTRAS CUENTAS A PAGAR MONEDA LOCAL</t>
  </si>
  <si>
    <t>OTRAS CUENTAS A PAGAR MONEDA EXTRANJERA</t>
  </si>
  <si>
    <t>TOTAL PASIVO CORRIENTE</t>
  </si>
  <si>
    <t>TOTAL PASIVO NO CORRIENTE</t>
  </si>
  <si>
    <t>OTROS PRESTAMOS FINANCIEROS</t>
  </si>
  <si>
    <t>PROVEEDORES LOCALES GS</t>
  </si>
  <si>
    <t>PRESTAMOS USD</t>
  </si>
  <si>
    <t>OTROS IMPUESTOS A PAGAR</t>
  </si>
  <si>
    <t>PROVISIONES</t>
  </si>
  <si>
    <t>HONORARIOS A PAGAR GS</t>
  </si>
  <si>
    <t>HONORARIOS A PAGAR USD</t>
  </si>
  <si>
    <t>PORCION CORRIENTE DE LA DEUDA A LARGO PLAZO GS</t>
  </si>
  <si>
    <t>PORCION CORRIENTE DE LA DEUDA A LARGO PLAZO USD</t>
  </si>
  <si>
    <t>INTERESESA PAGAR GS</t>
  </si>
  <si>
    <t>(-) INTERESES A DEVENGAR GS</t>
  </si>
  <si>
    <t>INTERESESA PAGAR USD</t>
  </si>
  <si>
    <t>(-) INTERESES A DEVENGAR USD</t>
  </si>
  <si>
    <t>TOTAL PASIVOS</t>
  </si>
  <si>
    <t>INFORME DE DEUDAS - GRUPO VAZQUEZ SAE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</si>
</sst>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#,##0\ &quot;€&quot;;\-#,##0\ &quot;€&quot;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#,##0.00\ ;&quot; (&quot;#,##0.00\);&quot; -&quot;#\ ;@\ "/>
    <numFmt numFmtId="170" formatCode="_-* #,##0\ _P_t_s_-;\-* #,##0\ _P_t_s_-;_-* &quot;-&quot;??\ _P_t_s_-;_-@_-"/>
    <numFmt numFmtId="171" formatCode="_(* #,##0.00_);_(* \(#,##0.00\);_(* &quot;-&quot;_);_(@_)"/>
    <numFmt numFmtId="172" formatCode="#,##0.00&quot; &quot;;&quot; (&quot;#,##0.00&quot;)&quot;;&quot; -&quot;#&quot; &quot;;@&quot; &quot;"/>
    <numFmt numFmtId="173" formatCode="dd/mm/yyyy;@"/>
    <numFmt numFmtId="174" formatCode="_-* #,##0_-;\-* #,##0_-;_-* &quot;-&quot;_-;_-@_-"/>
    <numFmt numFmtId="175" formatCode="_-* #,##0.00_-;\-* #,##0.00_-;_-* &quot;-&quot;??_-;_-@_-"/>
    <numFmt numFmtId="176" formatCode="* #,##0\ ;* \-#,##0\ ;* &quot;- &quot;;@\ "/>
    <numFmt numFmtId="177" formatCode="&quot;Gs&quot;\ #,##0_);\(&quot;Gs&quot;\ #,##0\)"/>
    <numFmt numFmtId="178" formatCode="_(* #,##0.00_);_(* \(#,##0.00\);_(* \-??_);_(@_)"/>
    <numFmt numFmtId="179" formatCode="_-* #,##0.00\ &quot;Pts&quot;_-;\-* #,##0.00\ &quot;Pts&quot;_-;_-* &quot;-&quot;??\ &quot;Pts&quot;_-;_-@_-"/>
    <numFmt numFmtId="180" formatCode="&quot;₲&quot;\ #,##0_);\(&quot;₲&quot;\ #,##0\)"/>
    <numFmt numFmtId="181" formatCode="#,##0.0"/>
  </numFmts>
  <fonts count="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sz val="10"/>
      <color indexed="12"/>
      <name val="Times New Roman"/>
      <family val="1"/>
    </font>
    <font>
      <b/>
      <sz val="14"/>
      <color indexed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12"/>
      <name val="Times New Roman"/>
      <family val="1"/>
    </font>
    <font>
      <sz val="9"/>
      <color indexed="10"/>
      <name val="Times New Roman"/>
      <family val="1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FF0000"/>
      <name val="Times New Roman"/>
      <family val="1"/>
    </font>
    <font>
      <sz val="10"/>
      <color rgb="FF000000"/>
      <name val="Arial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entury Gothic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819">
    <xf numFmtId="0" fontId="0" fillId="0" borderId="0"/>
    <xf numFmtId="168" fontId="12" fillId="0" borderId="0" applyFont="0" applyFill="0" applyBorder="0" applyAlignment="0" applyProtection="0"/>
    <xf numFmtId="165" fontId="13" fillId="0" borderId="0" applyFill="0" applyBorder="0" applyAlignment="0" applyProtection="0"/>
    <xf numFmtId="0" fontId="13" fillId="0" borderId="0"/>
    <xf numFmtId="0" fontId="12" fillId="0" borderId="0"/>
    <xf numFmtId="0" fontId="28" fillId="2" borderId="0" applyNumberFormat="0" applyBorder="0" applyAlignment="0" applyProtection="0"/>
    <xf numFmtId="169" fontId="12" fillId="0" borderId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165" fontId="12" fillId="0" borderId="0" applyFill="0" applyBorder="0" applyAlignment="0" applyProtection="0"/>
    <xf numFmtId="0" fontId="12" fillId="0" borderId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9" fontId="12" fillId="0" borderId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9" fontId="12" fillId="0" borderId="0" applyFill="0" applyBorder="0" applyAlignment="0" applyProtection="0"/>
    <xf numFmtId="41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0" fontId="7" fillId="0" borderId="0"/>
    <xf numFmtId="172" fontId="32" fillId="0" borderId="0" applyFont="0" applyFill="0" applyBorder="0" applyAlignment="0" applyProtection="0"/>
    <xf numFmtId="0" fontId="33" fillId="3" borderId="0" applyNumberFormat="0" applyBorder="0" applyAlignment="0" applyProtection="0"/>
    <xf numFmtId="169" fontId="12" fillId="0" borderId="0" applyFill="0" applyBorder="0" applyAlignment="0" applyProtection="0"/>
    <xf numFmtId="0" fontId="32" fillId="0" borderId="0"/>
    <xf numFmtId="0" fontId="34" fillId="0" borderId="0" applyNumberFormat="0" applyBorder="0" applyProtection="0"/>
    <xf numFmtId="0" fontId="7" fillId="0" borderId="0"/>
    <xf numFmtId="0" fontId="7" fillId="0" borderId="0"/>
    <xf numFmtId="41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3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41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7" fontId="7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9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28" fillId="2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7" applyNumberFormat="0" applyAlignment="0" applyProtection="0"/>
    <xf numFmtId="0" fontId="42" fillId="7" borderId="8" applyNumberFormat="0" applyAlignment="0" applyProtection="0"/>
    <xf numFmtId="0" fontId="43" fillId="7" borderId="7" applyNumberFormat="0" applyAlignment="0" applyProtection="0"/>
    <xf numFmtId="0" fontId="44" fillId="0" borderId="9" applyNumberFormat="0" applyFill="0" applyAlignment="0" applyProtection="0"/>
    <xf numFmtId="0" fontId="45" fillId="8" borderId="10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9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9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9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9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9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5" fillId="0" borderId="0"/>
    <xf numFmtId="43" fontId="51" fillId="0" borderId="0" applyFont="0" applyFill="0" applyBorder="0" applyAlignment="0" applyProtection="0"/>
    <xf numFmtId="0" fontId="12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3" fillId="0" borderId="0"/>
    <xf numFmtId="174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12" fillId="0" borderId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37" fontId="55" fillId="0" borderId="0"/>
    <xf numFmtId="43" fontId="5" fillId="0" borderId="0" applyFont="0" applyFill="0" applyBorder="0" applyAlignment="0" applyProtection="0"/>
    <xf numFmtId="0" fontId="54" fillId="0" borderId="0"/>
    <xf numFmtId="0" fontId="56" fillId="0" borderId="0"/>
    <xf numFmtId="0" fontId="57" fillId="0" borderId="0"/>
    <xf numFmtId="0" fontId="58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0" fillId="0" borderId="0"/>
    <xf numFmtId="0" fontId="5" fillId="0" borderId="0"/>
    <xf numFmtId="43" fontId="51" fillId="0" borderId="0" applyFont="0" applyFill="0" applyBorder="0" applyAlignment="0" applyProtection="0"/>
    <xf numFmtId="176" fontId="34" fillId="0" borderId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177" fontId="51" fillId="0" borderId="0" applyFont="0" applyFill="0" applyBorder="0" applyAlignment="0" applyProtection="0"/>
    <xf numFmtId="175" fontId="59" fillId="0" borderId="0" applyFont="0" applyFill="0" applyBorder="0" applyAlignment="0" applyProtection="0"/>
    <xf numFmtId="0" fontId="59" fillId="0" borderId="0"/>
    <xf numFmtId="0" fontId="51" fillId="0" borderId="0"/>
    <xf numFmtId="0" fontId="5" fillId="0" borderId="0"/>
    <xf numFmtId="9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5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11" applyNumberFormat="0" applyFont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4" fillId="0" borderId="0"/>
    <xf numFmtId="41" fontId="5" fillId="0" borderId="0" applyFont="0" applyFill="0" applyBorder="0" applyAlignment="0" applyProtection="0"/>
    <xf numFmtId="0" fontId="61" fillId="0" borderId="0"/>
    <xf numFmtId="41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9" borderId="11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2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1" applyNumberFormat="0" applyFont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1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1" fontId="1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1" applyNumberFormat="0" applyFont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9" borderId="1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78" fontId="12" fillId="0" borderId="0" applyFill="0" applyBorder="0" applyAlignment="0" applyProtection="0"/>
    <xf numFmtId="41" fontId="12" fillId="0" borderId="0" applyFill="0" applyBorder="0" applyAlignment="0" applyProtection="0"/>
    <xf numFmtId="167" fontId="12" fillId="0" borderId="0" applyFont="0" applyFill="0" applyBorder="0" applyAlignment="0" applyProtection="0"/>
    <xf numFmtId="178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180" fontId="1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78" fontId="12" fillId="0" borderId="0" applyFill="0" applyBorder="0" applyAlignment="0" applyProtection="0"/>
    <xf numFmtId="178" fontId="12" fillId="0" borderId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3">
    <xf numFmtId="0" fontId="0" fillId="0" borderId="0" xfId="0"/>
    <xf numFmtId="171" fontId="23" fillId="0" borderId="0" xfId="10" applyNumberFormat="1" applyFont="1" applyFill="1" applyAlignment="1">
      <alignment vertical="center"/>
    </xf>
    <xf numFmtId="14" fontId="22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vertical="center"/>
    </xf>
    <xf numFmtId="164" fontId="22" fillId="0" borderId="0" xfId="10" applyFont="1" applyFill="1" applyAlignment="1">
      <alignment horizontal="right" vertical="center"/>
    </xf>
    <xf numFmtId="164" fontId="22" fillId="0" borderId="0" xfId="10" applyFont="1" applyFill="1" applyBorder="1" applyAlignment="1">
      <alignment vertical="center"/>
    </xf>
    <xf numFmtId="14" fontId="22" fillId="0" borderId="0" xfId="0" applyNumberFormat="1" applyFont="1" applyFill="1" applyBorder="1" applyAlignment="1">
      <alignment horizontal="left" vertical="center"/>
    </xf>
    <xf numFmtId="164" fontId="24" fillId="0" borderId="0" xfId="10" applyFont="1" applyFill="1" applyBorder="1" applyAlignment="1">
      <alignment horizontal="right" vertical="center" wrapText="1"/>
    </xf>
    <xf numFmtId="164" fontId="22" fillId="0" borderId="0" xfId="10" applyFont="1" applyFill="1" applyBorder="1" applyAlignment="1">
      <alignment horizontal="right" vertical="center" wrapText="1"/>
    </xf>
    <xf numFmtId="164" fontId="22" fillId="0" borderId="0" xfId="10" applyFont="1" applyFill="1" applyAlignment="1">
      <alignment vertical="center"/>
    </xf>
    <xf numFmtId="164" fontId="24" fillId="0" borderId="3" xfId="10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/>
    <xf numFmtId="164" fontId="22" fillId="0" borderId="0" xfId="10" applyFont="1" applyFill="1" applyBorder="1" applyAlignment="1">
      <alignment horizontal="center" vertical="center" wrapText="1"/>
    </xf>
    <xf numFmtId="164" fontId="22" fillId="0" borderId="0" xfId="10" applyFont="1" applyFill="1" applyAlignment="1">
      <alignment horizontal="right" vertical="center" wrapText="1"/>
    </xf>
    <xf numFmtId="164" fontId="16" fillId="0" borderId="0" xfId="1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4" fontId="22" fillId="0" borderId="0" xfId="0" applyNumberFormat="1" applyFont="1" applyFill="1" applyAlignment="1">
      <alignment vertical="center"/>
    </xf>
    <xf numFmtId="4" fontId="24" fillId="0" borderId="3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Border="1" applyAlignment="1">
      <alignment horizontal="right" vertical="center" wrapText="1"/>
    </xf>
    <xf numFmtId="164" fontId="24" fillId="0" borderId="13" xfId="10" applyFont="1" applyFill="1" applyBorder="1" applyAlignment="1">
      <alignment horizontal="right" vertical="center" wrapText="1"/>
    </xf>
    <xf numFmtId="164" fontId="31" fillId="0" borderId="0" xfId="10" applyFont="1" applyFill="1" applyAlignment="1">
      <alignment vertical="center"/>
    </xf>
    <xf numFmtId="3" fontId="31" fillId="0" borderId="0" xfId="0" applyNumberFormat="1" applyFont="1" applyFill="1" applyAlignment="1">
      <alignment vertical="center"/>
    </xf>
    <xf numFmtId="164" fontId="22" fillId="0" borderId="0" xfId="0" applyNumberFormat="1" applyFont="1" applyFill="1" applyBorder="1" applyAlignment="1">
      <alignment horizontal="left" vertical="center"/>
    </xf>
    <xf numFmtId="164" fontId="22" fillId="0" borderId="0" xfId="10" applyFont="1" applyFill="1" applyBorder="1" applyAlignment="1">
      <alignment horizontal="center" vertical="center"/>
    </xf>
    <xf numFmtId="3" fontId="31" fillId="0" borderId="0" xfId="0" applyNumberFormat="1" applyFont="1" applyFill="1" applyAlignment="1">
      <alignment horizontal="right" vertical="center" wrapText="1"/>
    </xf>
    <xf numFmtId="0" fontId="31" fillId="0" borderId="0" xfId="0" applyFont="1" applyFill="1" applyAlignment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164" fontId="24" fillId="0" borderId="2" xfId="1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64" fontId="24" fillId="0" borderId="0" xfId="10" applyFont="1" applyFill="1" applyBorder="1" applyAlignment="1">
      <alignment horizontal="center" vertical="center" wrapText="1"/>
    </xf>
    <xf numFmtId="4" fontId="22" fillId="0" borderId="0" xfId="10" applyNumberFormat="1" applyFont="1" applyFill="1" applyBorder="1" applyAlignment="1">
      <alignment horizontal="right" vertical="center" wrapText="1"/>
    </xf>
    <xf numFmtId="3" fontId="22" fillId="0" borderId="0" xfId="10" applyNumberFormat="1" applyFont="1" applyFill="1" applyBorder="1" applyAlignment="1">
      <alignment horizontal="right" vertical="center" wrapText="1"/>
    </xf>
    <xf numFmtId="171" fontId="22" fillId="0" borderId="0" xfId="10" applyNumberFormat="1" applyFont="1" applyFill="1" applyBorder="1" applyAlignment="1">
      <alignment horizontal="right" vertical="center" wrapText="1"/>
    </xf>
    <xf numFmtId="4" fontId="22" fillId="0" borderId="0" xfId="1" applyNumberFormat="1" applyFont="1" applyFill="1" applyBorder="1" applyAlignment="1">
      <alignment horizontal="right" vertical="center"/>
    </xf>
    <xf numFmtId="3" fontId="24" fillId="0" borderId="3" xfId="0" applyNumberFormat="1" applyFont="1" applyFill="1" applyBorder="1" applyAlignment="1">
      <alignment horizontal="right" vertical="center" wrapText="1"/>
    </xf>
    <xf numFmtId="4" fontId="24" fillId="0" borderId="0" xfId="1" applyNumberFormat="1" applyFont="1" applyFill="1" applyBorder="1" applyAlignment="1">
      <alignment horizontal="right" vertical="center"/>
    </xf>
    <xf numFmtId="4" fontId="22" fillId="0" borderId="0" xfId="0" applyNumberFormat="1" applyFont="1" applyFill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 applyBorder="1" applyAlignment="1">
      <alignment horizontal="right" vertical="center" wrapText="1"/>
    </xf>
    <xf numFmtId="171" fontId="24" fillId="0" borderId="13" xfId="1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64" fontId="16" fillId="0" borderId="0" xfId="10" applyFont="1" applyFill="1" applyAlignment="1">
      <alignment vertical="center"/>
    </xf>
    <xf numFmtId="0" fontId="16" fillId="0" borderId="0" xfId="0" applyFont="1" applyFill="1" applyAlignment="1">
      <alignment vertical="center"/>
    </xf>
    <xf numFmtId="170" fontId="16" fillId="0" borderId="0" xfId="1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73" fontId="23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164" fontId="18" fillId="0" borderId="0" xfId="1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70" fontId="18" fillId="0" borderId="0" xfId="1" applyNumberFormat="1" applyFont="1" applyFill="1" applyAlignment="1">
      <alignment vertical="center"/>
    </xf>
    <xf numFmtId="0" fontId="24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70" fontId="22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164" fontId="22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6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3" fontId="31" fillId="0" borderId="0" xfId="0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170" fontId="27" fillId="0" borderId="0" xfId="1" applyNumberFormat="1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164" fontId="16" fillId="0" borderId="0" xfId="0" applyNumberFormat="1" applyFont="1" applyFill="1" applyAlignment="1">
      <alignment horizontal="right" vertical="center"/>
    </xf>
    <xf numFmtId="164" fontId="62" fillId="0" borderId="0" xfId="10" applyFont="1" applyFill="1" applyAlignment="1">
      <alignment horizontal="right" vertical="center"/>
    </xf>
    <xf numFmtId="171" fontId="22" fillId="0" borderId="0" xfId="10" applyNumberFormat="1" applyFont="1" applyFill="1" applyAlignment="1">
      <alignment horizontal="right" vertical="center" wrapText="1"/>
    </xf>
    <xf numFmtId="4" fontId="22" fillId="0" borderId="0" xfId="10" applyNumberFormat="1" applyFont="1" applyFill="1" applyAlignment="1">
      <alignment horizontal="right" vertical="center" wrapText="1"/>
    </xf>
    <xf numFmtId="4" fontId="24" fillId="0" borderId="3" xfId="10" applyNumberFormat="1" applyFont="1" applyFill="1" applyBorder="1" applyAlignment="1">
      <alignment horizontal="right" vertical="center" wrapText="1"/>
    </xf>
    <xf numFmtId="181" fontId="22" fillId="0" borderId="0" xfId="0" applyNumberFormat="1" applyFont="1" applyFill="1" applyAlignment="1">
      <alignment vertical="center"/>
    </xf>
    <xf numFmtId="181" fontId="22" fillId="0" borderId="0" xfId="10" applyNumberFormat="1" applyFont="1" applyFill="1" applyBorder="1" applyAlignment="1">
      <alignment vertical="center"/>
    </xf>
    <xf numFmtId="181" fontId="24" fillId="0" borderId="3" xfId="0" applyNumberFormat="1" applyFont="1" applyFill="1" applyBorder="1" applyAlignment="1">
      <alignment horizontal="righ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</cellXfs>
  <cellStyles count="3819">
    <cellStyle name="          _x000d__x000a_386grabber=VGA.3GR_x000d__x000a_ 10" xfId="3538"/>
    <cellStyle name="          _x000d__x000a_386grabber=VGA.3GR_x000d__x000a_ 11" xfId="3539"/>
    <cellStyle name="          _x000d__x000a_386grabber=VGA.3GR_x000d__x000a_ 2" xfId="3540"/>
    <cellStyle name="20% - Énfasis1" xfId="93" builtinId="30" customBuiltin="1"/>
    <cellStyle name="20% - Énfasis1 2" xfId="728"/>
    <cellStyle name="20% - Énfasis1 2 2" xfId="1759"/>
    <cellStyle name="20% - Énfasis1 2 3" xfId="2790"/>
    <cellStyle name="20% - Énfasis1 3" xfId="1170"/>
    <cellStyle name="20% - Énfasis1 4" xfId="2201"/>
    <cellStyle name="20% - Énfasis2" xfId="97" builtinId="34" customBuiltin="1"/>
    <cellStyle name="20% - Énfasis2 2" xfId="731"/>
    <cellStyle name="20% - Énfasis2 2 2" xfId="1762"/>
    <cellStyle name="20% - Énfasis2 2 3" xfId="2793"/>
    <cellStyle name="20% - Énfasis2 3" xfId="1173"/>
    <cellStyle name="20% - Énfasis2 4" xfId="2204"/>
    <cellStyle name="20% - Énfasis3" xfId="101" builtinId="38" customBuiltin="1"/>
    <cellStyle name="20% - Énfasis3 2" xfId="734"/>
    <cellStyle name="20% - Énfasis3 2 2" xfId="1765"/>
    <cellStyle name="20% - Énfasis3 2 3" xfId="2796"/>
    <cellStyle name="20% - Énfasis3 3" xfId="1176"/>
    <cellStyle name="20% - Énfasis3 4" xfId="2207"/>
    <cellStyle name="20% - Énfasis4" xfId="105" builtinId="42" customBuiltin="1"/>
    <cellStyle name="20% - Énfasis4 2" xfId="737"/>
    <cellStyle name="20% - Énfasis4 2 2" xfId="1768"/>
    <cellStyle name="20% - Énfasis4 2 3" xfId="2799"/>
    <cellStyle name="20% - Énfasis4 3" xfId="1179"/>
    <cellStyle name="20% - Énfasis4 4" xfId="2210"/>
    <cellStyle name="20% - Énfasis5" xfId="109" builtinId="46" customBuiltin="1"/>
    <cellStyle name="20% - Énfasis5 2" xfId="740"/>
    <cellStyle name="20% - Énfasis5 2 2" xfId="1771"/>
    <cellStyle name="20% - Énfasis5 2 3" xfId="2802"/>
    <cellStyle name="20% - Énfasis5 3" xfId="1182"/>
    <cellStyle name="20% - Énfasis5 4" xfId="2213"/>
    <cellStyle name="20% - Énfasis6" xfId="113" builtinId="50" customBuiltin="1"/>
    <cellStyle name="20% - Énfasis6 2" xfId="743"/>
    <cellStyle name="20% - Énfasis6 2 2" xfId="1774"/>
    <cellStyle name="20% - Énfasis6 2 3" xfId="2805"/>
    <cellStyle name="20% - Énfasis6 3" xfId="1185"/>
    <cellStyle name="20% - Énfasis6 4" xfId="2216"/>
    <cellStyle name="40% - Énfasis1" xfId="94" builtinId="31" customBuiltin="1"/>
    <cellStyle name="40% - Énfasis1 2" xfId="729"/>
    <cellStyle name="40% - Énfasis1 2 2" xfId="1760"/>
    <cellStyle name="40% - Énfasis1 2 3" xfId="2791"/>
    <cellStyle name="40% - Énfasis1 3" xfId="1171"/>
    <cellStyle name="40% - Énfasis1 4" xfId="2202"/>
    <cellStyle name="40% - Énfasis2" xfId="98" builtinId="35" customBuiltin="1"/>
    <cellStyle name="40% - Énfasis2 2" xfId="732"/>
    <cellStyle name="40% - Énfasis2 2 2" xfId="1763"/>
    <cellStyle name="40% - Énfasis2 2 3" xfId="2794"/>
    <cellStyle name="40% - Énfasis2 3" xfId="1174"/>
    <cellStyle name="40% - Énfasis2 4" xfId="2205"/>
    <cellStyle name="40% - Énfasis3" xfId="102" builtinId="39" customBuiltin="1"/>
    <cellStyle name="40% - Énfasis3 2" xfId="735"/>
    <cellStyle name="40% - Énfasis3 2 2" xfId="1766"/>
    <cellStyle name="40% - Énfasis3 2 3" xfId="2797"/>
    <cellStyle name="40% - Énfasis3 3" xfId="1177"/>
    <cellStyle name="40% - Énfasis3 4" xfId="2208"/>
    <cellStyle name="40% - Énfasis4" xfId="106" builtinId="43" customBuiltin="1"/>
    <cellStyle name="40% - Énfasis4 2" xfId="738"/>
    <cellStyle name="40% - Énfasis4 2 2" xfId="1769"/>
    <cellStyle name="40% - Énfasis4 2 3" xfId="2800"/>
    <cellStyle name="40% - Énfasis4 3" xfId="1180"/>
    <cellStyle name="40% - Énfasis4 4" xfId="2211"/>
    <cellStyle name="40% - Énfasis5" xfId="110" builtinId="47" customBuiltin="1"/>
    <cellStyle name="40% - Énfasis5 2" xfId="741"/>
    <cellStyle name="40% - Énfasis5 2 2" xfId="1772"/>
    <cellStyle name="40% - Énfasis5 2 3" xfId="2803"/>
    <cellStyle name="40% - Énfasis5 3" xfId="1183"/>
    <cellStyle name="40% - Énfasis5 4" xfId="2214"/>
    <cellStyle name="40% - Énfasis6" xfId="114" builtinId="51" customBuiltin="1"/>
    <cellStyle name="40% - Énfasis6 2" xfId="744"/>
    <cellStyle name="40% - Énfasis6 2 2" xfId="1775"/>
    <cellStyle name="40% - Énfasis6 2 3" xfId="2806"/>
    <cellStyle name="40% - Énfasis6 3" xfId="1186"/>
    <cellStyle name="40% - Énfasis6 4" xfId="2217"/>
    <cellStyle name="60% - Énfasis1" xfId="95" builtinId="32" customBuiltin="1"/>
    <cellStyle name="60% - Énfasis1 2" xfId="730"/>
    <cellStyle name="60% - Énfasis1 2 2" xfId="1761"/>
    <cellStyle name="60% - Énfasis1 2 3" xfId="2792"/>
    <cellStyle name="60% - Énfasis1 3" xfId="1172"/>
    <cellStyle name="60% - Énfasis1 4" xfId="2203"/>
    <cellStyle name="60% - Énfasis2" xfId="99" builtinId="36" customBuiltin="1"/>
    <cellStyle name="60% - Énfasis2 2" xfId="733"/>
    <cellStyle name="60% - Énfasis2 2 2" xfId="1764"/>
    <cellStyle name="60% - Énfasis2 2 3" xfId="2795"/>
    <cellStyle name="60% - Énfasis2 3" xfId="1175"/>
    <cellStyle name="60% - Énfasis2 4" xfId="2206"/>
    <cellStyle name="60% - Énfasis3" xfId="103" builtinId="40" customBuiltin="1"/>
    <cellStyle name="60% - Énfasis3 2" xfId="736"/>
    <cellStyle name="60% - Énfasis3 2 2" xfId="1767"/>
    <cellStyle name="60% - Énfasis3 2 3" xfId="2798"/>
    <cellStyle name="60% - Énfasis3 3" xfId="1178"/>
    <cellStyle name="60% - Énfasis3 4" xfId="2209"/>
    <cellStyle name="60% - Énfasis4" xfId="107" builtinId="44" customBuiltin="1"/>
    <cellStyle name="60% - Énfasis4 2" xfId="739"/>
    <cellStyle name="60% - Énfasis4 2 2" xfId="1770"/>
    <cellStyle name="60% - Énfasis4 2 3" xfId="2801"/>
    <cellStyle name="60% - Énfasis4 3" xfId="1181"/>
    <cellStyle name="60% - Énfasis4 4" xfId="2212"/>
    <cellStyle name="60% - Énfasis5" xfId="111" builtinId="48" customBuiltin="1"/>
    <cellStyle name="60% - Énfasis5 2" xfId="742"/>
    <cellStyle name="60% - Énfasis5 2 2" xfId="1773"/>
    <cellStyle name="60% - Énfasis5 2 3" xfId="2804"/>
    <cellStyle name="60% - Énfasis5 3" xfId="1184"/>
    <cellStyle name="60% - Énfasis5 4" xfId="2215"/>
    <cellStyle name="60% - Énfasis6" xfId="115" builtinId="52" customBuiltin="1"/>
    <cellStyle name="60% - Énfasis6 2" xfId="745"/>
    <cellStyle name="60% - Énfasis6 2 2" xfId="1776"/>
    <cellStyle name="60% - Énfasis6 2 3" xfId="2807"/>
    <cellStyle name="60% - Énfasis6 3" xfId="1187"/>
    <cellStyle name="60% - Énfasis6 4" xfId="2218"/>
    <cellStyle name="Bueno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Comma" xfId="309"/>
    <cellStyle name="Comma 2" xfId="382"/>
    <cellStyle name="Comma 2 2" xfId="510"/>
    <cellStyle name="Comma 2 2 2" xfId="1127"/>
    <cellStyle name="Comma 2 2 2 2" xfId="2158"/>
    <cellStyle name="Comma 2 2 2 3" xfId="3189"/>
    <cellStyle name="Comma 2 2 3" xfId="1541"/>
    <cellStyle name="Comma 2 2 4" xfId="2572"/>
    <cellStyle name="Comma 2 3" xfId="999"/>
    <cellStyle name="Comma 2 3 2" xfId="2030"/>
    <cellStyle name="Comma 2 3 3" xfId="3061"/>
    <cellStyle name="Comma 2 4" xfId="875"/>
    <cellStyle name="Comma 2 4 2" xfId="1906"/>
    <cellStyle name="Comma 2 4 3" xfId="2937"/>
    <cellStyle name="Comma 2 5" xfId="1413"/>
    <cellStyle name="Comma 2 6" xfId="2444"/>
    <cellStyle name="Comma 4 2" xfId="189"/>
    <cellStyle name="Comma 4 2 2" xfId="239"/>
    <cellStyle name="Comma 4 2 2 2" xfId="277"/>
    <cellStyle name="Comma 4 2 2 2 2" xfId="434"/>
    <cellStyle name="Comma 4 2 2 2 2 2" xfId="1051"/>
    <cellStyle name="Comma 4 2 2 2 2 2 2" xfId="2082"/>
    <cellStyle name="Comma 4 2 2 2 2 2 3" xfId="3113"/>
    <cellStyle name="Comma 4 2 2 2 2 2 4" xfId="3753"/>
    <cellStyle name="Comma 4 2 2 2 2 3" xfId="802"/>
    <cellStyle name="Comma 4 2 2 2 2 3 2" xfId="1833"/>
    <cellStyle name="Comma 4 2 2 2 2 3 3" xfId="2864"/>
    <cellStyle name="Comma 4 2 2 2 2 4" xfId="1465"/>
    <cellStyle name="Comma 4 2 2 2 2 5" xfId="2496"/>
    <cellStyle name="Comma 4 2 2 2 2 6" xfId="3469"/>
    <cellStyle name="Comma 4 2 2 2 3" xfId="926"/>
    <cellStyle name="Comma 4 2 2 2 3 2" xfId="1957"/>
    <cellStyle name="Comma 4 2 2 2 3 3" xfId="2988"/>
    <cellStyle name="Comma 4 2 2 2 3 4" xfId="3635"/>
    <cellStyle name="Comma 4 2 2 2 4" xfId="650"/>
    <cellStyle name="Comma 4 2 2 2 4 2" xfId="1681"/>
    <cellStyle name="Comma 4 2 2 2 4 3" xfId="2712"/>
    <cellStyle name="Comma 4 2 2 2 5" xfId="1327"/>
    <cellStyle name="Comma 4 2 2 2 6" xfId="2358"/>
    <cellStyle name="Comma 4 2 2 2 7" xfId="3341"/>
    <cellStyle name="Comma 4 2 2 3" xfId="397"/>
    <cellStyle name="Comma 4 2 2 3 2" xfId="1014"/>
    <cellStyle name="Comma 4 2 2 3 2 2" xfId="2045"/>
    <cellStyle name="Comma 4 2 2 3 2 3" xfId="3076"/>
    <cellStyle name="Comma 4 2 2 3 2 4" xfId="3716"/>
    <cellStyle name="Comma 4 2 2 3 3" xfId="765"/>
    <cellStyle name="Comma 4 2 2 3 3 2" xfId="1796"/>
    <cellStyle name="Comma 4 2 2 3 3 3" xfId="2827"/>
    <cellStyle name="Comma 4 2 2 3 4" xfId="1428"/>
    <cellStyle name="Comma 4 2 2 3 5" xfId="2459"/>
    <cellStyle name="Comma 4 2 2 3 6" xfId="3432"/>
    <cellStyle name="Comma 4 2 2 4" xfId="889"/>
    <cellStyle name="Comma 4 2 2 4 2" xfId="1920"/>
    <cellStyle name="Comma 4 2 2 4 3" xfId="2951"/>
    <cellStyle name="Comma 4 2 2 4 4" xfId="3598"/>
    <cellStyle name="Comma 4 2 2 5" xfId="613"/>
    <cellStyle name="Comma 4 2 2 5 2" xfId="1644"/>
    <cellStyle name="Comma 4 2 2 5 3" xfId="2675"/>
    <cellStyle name="Comma 4 2 2 6" xfId="1290"/>
    <cellStyle name="Comma 4 2 2 7" xfId="2321"/>
    <cellStyle name="Comma 4 2 2 8" xfId="3304"/>
    <cellStyle name="Comma 4 2 3" xfId="259"/>
    <cellStyle name="Comma 4 2 3 2" xfId="416"/>
    <cellStyle name="Comma 4 2 3 2 2" xfId="1033"/>
    <cellStyle name="Comma 4 2 3 2 2 2" xfId="2064"/>
    <cellStyle name="Comma 4 2 3 2 2 3" xfId="3095"/>
    <cellStyle name="Comma 4 2 3 2 2 4" xfId="3735"/>
    <cellStyle name="Comma 4 2 3 2 3" xfId="784"/>
    <cellStyle name="Comma 4 2 3 2 3 2" xfId="1815"/>
    <cellStyle name="Comma 4 2 3 2 3 3" xfId="2846"/>
    <cellStyle name="Comma 4 2 3 2 4" xfId="1447"/>
    <cellStyle name="Comma 4 2 3 2 5" xfId="2478"/>
    <cellStyle name="Comma 4 2 3 2 6" xfId="3451"/>
    <cellStyle name="Comma 4 2 3 3" xfId="908"/>
    <cellStyle name="Comma 4 2 3 3 2" xfId="1939"/>
    <cellStyle name="Comma 4 2 3 3 3" xfId="2970"/>
    <cellStyle name="Comma 4 2 3 3 4" xfId="3617"/>
    <cellStyle name="Comma 4 2 3 4" xfId="632"/>
    <cellStyle name="Comma 4 2 3 4 2" xfId="1663"/>
    <cellStyle name="Comma 4 2 3 4 3" xfId="2694"/>
    <cellStyle name="Comma 4 2 3 5" xfId="1309"/>
    <cellStyle name="Comma 4 2 3 6" xfId="2340"/>
    <cellStyle name="Comma 4 2 3 7" xfId="3323"/>
    <cellStyle name="Comma 4 2 4" xfId="318"/>
    <cellStyle name="Comma 4 2 4 2" xfId="458"/>
    <cellStyle name="Comma 4 2 4 2 2" xfId="1075"/>
    <cellStyle name="Comma 4 2 4 2 2 2" xfId="2106"/>
    <cellStyle name="Comma 4 2 4 2 2 3" xfId="3137"/>
    <cellStyle name="Comma 4 2 4 2 2 4" xfId="3776"/>
    <cellStyle name="Comma 4 2 4 2 3" xfId="825"/>
    <cellStyle name="Comma 4 2 4 2 3 2" xfId="1856"/>
    <cellStyle name="Comma 4 2 4 2 3 3" xfId="2887"/>
    <cellStyle name="Comma 4 2 4 2 4" xfId="1489"/>
    <cellStyle name="Comma 4 2 4 2 5" xfId="2520"/>
    <cellStyle name="Comma 4 2 4 2 6" xfId="3492"/>
    <cellStyle name="Comma 4 2 4 3" xfId="949"/>
    <cellStyle name="Comma 4 2 4 3 2" xfId="1980"/>
    <cellStyle name="Comma 4 2 4 3 3" xfId="3011"/>
    <cellStyle name="Comma 4 2 4 3 4" xfId="3660"/>
    <cellStyle name="Comma 4 2 4 4" xfId="680"/>
    <cellStyle name="Comma 4 2 4 4 2" xfId="1711"/>
    <cellStyle name="Comma 4 2 4 4 3" xfId="2742"/>
    <cellStyle name="Comma 4 2 4 5" xfId="1357"/>
    <cellStyle name="Comma 4 2 4 6" xfId="2388"/>
    <cellStyle name="Comma 4 2 4 7" xfId="3372"/>
    <cellStyle name="Comma 4 2 5" xfId="353"/>
    <cellStyle name="Comma 4 2 5 2" xfId="489"/>
    <cellStyle name="Comma 4 2 5 2 2" xfId="1106"/>
    <cellStyle name="Comma 4 2 5 2 2 2" xfId="2137"/>
    <cellStyle name="Comma 4 2 5 2 2 3" xfId="3168"/>
    <cellStyle name="Comma 4 2 5 2 2 4" xfId="3806"/>
    <cellStyle name="Comma 4 2 5 2 3" xfId="855"/>
    <cellStyle name="Comma 4 2 5 2 3 2" xfId="1886"/>
    <cellStyle name="Comma 4 2 5 2 3 3" xfId="2917"/>
    <cellStyle name="Comma 4 2 5 2 4" xfId="1520"/>
    <cellStyle name="Comma 4 2 5 2 5" xfId="2551"/>
    <cellStyle name="Comma 4 2 5 2 6" xfId="3522"/>
    <cellStyle name="Comma 4 2 5 3" xfId="979"/>
    <cellStyle name="Comma 4 2 5 3 2" xfId="2010"/>
    <cellStyle name="Comma 4 2 5 3 3" xfId="3041"/>
    <cellStyle name="Comma 4 2 5 3 4" xfId="3690"/>
    <cellStyle name="Comma 4 2 5 4" xfId="714"/>
    <cellStyle name="Comma 4 2 5 4 2" xfId="1745"/>
    <cellStyle name="Comma 4 2 5 4 3" xfId="2776"/>
    <cellStyle name="Comma 4 2 5 5" xfId="1391"/>
    <cellStyle name="Comma 4 2 5 6" xfId="2422"/>
    <cellStyle name="Comma 4 2 5 7" xfId="3406"/>
    <cellStyle name="Comma 4 2 6" xfId="1257"/>
    <cellStyle name="Comma 4 2 6 2" xfId="3574"/>
    <cellStyle name="Comma 4 2 6 3" xfId="3273"/>
    <cellStyle name="Comma 4 2 7" xfId="2288"/>
    <cellStyle name="Comma 4 2 7 2" xfId="3562"/>
    <cellStyle name="Currency_HOJA DE TRABAJO" xfId="3541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Excel Built-in Normal" xfId="208"/>
    <cellStyle name="Excel Built-in Normal 2" xfId="3272"/>
    <cellStyle name="Excel Built-in Normal 3" xfId="3581"/>
    <cellStyle name="Hipervínculo 2" xfId="368"/>
    <cellStyle name="Incorrecto" xfId="82" builtinId="27" customBuiltin="1"/>
    <cellStyle name="Incorrecto 2" xfId="5"/>
    <cellStyle name="Incorrecto 3" xfId="43"/>
    <cellStyle name="Millares" xfId="1" builtinId="3"/>
    <cellStyle name="Millares [0]" xfId="10" builtinId="6"/>
    <cellStyle name="Millares [0] 10" xfId="334"/>
    <cellStyle name="Millares [0] 10 2" xfId="474"/>
    <cellStyle name="Millares [0] 10 2 2" xfId="1091"/>
    <cellStyle name="Millares [0] 10 2 2 2" xfId="2122"/>
    <cellStyle name="Millares [0] 10 2 2 3" xfId="3153"/>
    <cellStyle name="Millares [0] 10 2 2 4" xfId="3792"/>
    <cellStyle name="Millares [0] 10 2 3" xfId="841"/>
    <cellStyle name="Millares [0] 10 2 3 2" xfId="1872"/>
    <cellStyle name="Millares [0] 10 2 3 3" xfId="2903"/>
    <cellStyle name="Millares [0] 10 2 4" xfId="1505"/>
    <cellStyle name="Millares [0] 10 2 5" xfId="2536"/>
    <cellStyle name="Millares [0] 10 2 6" xfId="3508"/>
    <cellStyle name="Millares [0] 10 3" xfId="965"/>
    <cellStyle name="Millares [0] 10 3 2" xfId="1996"/>
    <cellStyle name="Millares [0] 10 3 3" xfId="3027"/>
    <cellStyle name="Millares [0] 10 3 4" xfId="3676"/>
    <cellStyle name="Millares [0] 10 4" xfId="696"/>
    <cellStyle name="Millares [0] 10 4 2" xfId="1727"/>
    <cellStyle name="Millares [0] 10 4 3" xfId="2758"/>
    <cellStyle name="Millares [0] 10 5" xfId="1373"/>
    <cellStyle name="Millares [0] 10 6" xfId="2404"/>
    <cellStyle name="Millares [0] 10 7" xfId="3388"/>
    <cellStyle name="Millares [0] 11" xfId="340"/>
    <cellStyle name="Millares [0] 11 2" xfId="480"/>
    <cellStyle name="Millares [0] 11 2 2" xfId="1097"/>
    <cellStyle name="Millares [0] 11 2 2 2" xfId="2128"/>
    <cellStyle name="Millares [0] 11 2 2 3" xfId="3159"/>
    <cellStyle name="Millares [0] 11 2 2 4" xfId="3798"/>
    <cellStyle name="Millares [0] 11 2 3" xfId="847"/>
    <cellStyle name="Millares [0] 11 2 3 2" xfId="1878"/>
    <cellStyle name="Millares [0] 11 2 3 3" xfId="2909"/>
    <cellStyle name="Millares [0] 11 2 4" xfId="1511"/>
    <cellStyle name="Millares [0] 11 2 5" xfId="2542"/>
    <cellStyle name="Millares [0] 11 2 6" xfId="3514"/>
    <cellStyle name="Millares [0] 11 3" xfId="971"/>
    <cellStyle name="Millares [0] 11 3 2" xfId="2002"/>
    <cellStyle name="Millares [0] 11 3 3" xfId="3033"/>
    <cellStyle name="Millares [0] 11 3 4" xfId="3682"/>
    <cellStyle name="Millares [0] 11 4" xfId="702"/>
    <cellStyle name="Millares [0] 11 4 2" xfId="1733"/>
    <cellStyle name="Millares [0] 11 4 3" xfId="2764"/>
    <cellStyle name="Millares [0] 11 5" xfId="1379"/>
    <cellStyle name="Millares [0] 11 6" xfId="2410"/>
    <cellStyle name="Millares [0] 11 7" xfId="3394"/>
    <cellStyle name="Millares [0] 12" xfId="346"/>
    <cellStyle name="Millares [0] 12 2" xfId="482"/>
    <cellStyle name="Millares [0] 12 2 2" xfId="1099"/>
    <cellStyle name="Millares [0] 12 2 2 2" xfId="2130"/>
    <cellStyle name="Millares [0] 12 2 2 3" xfId="3161"/>
    <cellStyle name="Millares [0] 12 2 2 4" xfId="3799"/>
    <cellStyle name="Millares [0] 12 2 3" xfId="848"/>
    <cellStyle name="Millares [0] 12 2 3 2" xfId="1879"/>
    <cellStyle name="Millares [0] 12 2 3 3" xfId="2910"/>
    <cellStyle name="Millares [0] 12 2 4" xfId="1513"/>
    <cellStyle name="Millares [0] 12 2 5" xfId="2544"/>
    <cellStyle name="Millares [0] 12 2 6" xfId="3515"/>
    <cellStyle name="Millares [0] 12 3" xfId="972"/>
    <cellStyle name="Millares [0] 12 3 2" xfId="2003"/>
    <cellStyle name="Millares [0] 12 3 3" xfId="3034"/>
    <cellStyle name="Millares [0] 12 3 4" xfId="3683"/>
    <cellStyle name="Millares [0] 12 4" xfId="707"/>
    <cellStyle name="Millares [0] 12 4 2" xfId="1738"/>
    <cellStyle name="Millares [0] 12 4 3" xfId="2769"/>
    <cellStyle name="Millares [0] 12 5" xfId="1384"/>
    <cellStyle name="Millares [0] 12 6" xfId="2415"/>
    <cellStyle name="Millares [0] 12 7" xfId="3399"/>
    <cellStyle name="Millares [0] 13" xfId="374"/>
    <cellStyle name="Millares [0] 13 2" xfId="505"/>
    <cellStyle name="Millares [0] 13 2 2" xfId="1122"/>
    <cellStyle name="Millares [0] 13 2 2 2" xfId="2153"/>
    <cellStyle name="Millares [0] 13 2 2 3" xfId="3184"/>
    <cellStyle name="Millares [0] 13 2 3" xfId="870"/>
    <cellStyle name="Millares [0] 13 2 3 2" xfId="1901"/>
    <cellStyle name="Millares [0] 13 2 3 3" xfId="2932"/>
    <cellStyle name="Millares [0] 13 2 4" xfId="1536"/>
    <cellStyle name="Millares [0] 13 2 5" xfId="2567"/>
    <cellStyle name="Millares [0] 13 2 6" xfId="3570"/>
    <cellStyle name="Millares [0] 13 3" xfId="994"/>
    <cellStyle name="Millares [0] 13 3 2" xfId="2025"/>
    <cellStyle name="Millares [0] 13 3 3" xfId="3056"/>
    <cellStyle name="Millares [0] 13 4" xfId="748"/>
    <cellStyle name="Millares [0] 13 4 2" xfId="1779"/>
    <cellStyle name="Millares [0] 13 4 3" xfId="2810"/>
    <cellStyle name="Millares [0] 13 5" xfId="1408"/>
    <cellStyle name="Millares [0] 13 6" xfId="2439"/>
    <cellStyle name="Millares [0] 13 7" xfId="3268"/>
    <cellStyle name="Millares [0] 14" xfId="384"/>
    <cellStyle name="Millares [0] 14 2" xfId="1001"/>
    <cellStyle name="Millares [0] 14 2 2" xfId="2032"/>
    <cellStyle name="Millares [0] 14 2 3" xfId="3063"/>
    <cellStyle name="Millares [0] 14 2 4" xfId="3704"/>
    <cellStyle name="Millares [0] 14 3" xfId="751"/>
    <cellStyle name="Millares [0] 14 3 2" xfId="1782"/>
    <cellStyle name="Millares [0] 14 3 3" xfId="2813"/>
    <cellStyle name="Millares [0] 14 4" xfId="1415"/>
    <cellStyle name="Millares [0] 14 5" xfId="2446"/>
    <cellStyle name="Millares [0] 14 6" xfId="3420"/>
    <cellStyle name="Millares [0] 15" xfId="381"/>
    <cellStyle name="Millares [0] 15 2" xfId="509"/>
    <cellStyle name="Millares [0] 15 2 2" xfId="1126"/>
    <cellStyle name="Millares [0] 15 2 2 2" xfId="2157"/>
    <cellStyle name="Millares [0] 15 2 2 3" xfId="3188"/>
    <cellStyle name="Millares [0] 15 2 3" xfId="1540"/>
    <cellStyle name="Millares [0] 15 2 4" xfId="2571"/>
    <cellStyle name="Millares [0] 15 3" xfId="998"/>
    <cellStyle name="Millares [0] 15 3 2" xfId="2029"/>
    <cellStyle name="Millares [0] 15 3 3" xfId="3060"/>
    <cellStyle name="Millares [0] 15 4" xfId="874"/>
    <cellStyle name="Millares [0] 15 4 2" xfId="1905"/>
    <cellStyle name="Millares [0] 15 4 3" xfId="2936"/>
    <cellStyle name="Millares [0] 15 5" xfId="1412"/>
    <cellStyle name="Millares [0] 15 6" xfId="2443"/>
    <cellStyle name="Millares [0] 15 7" xfId="3559"/>
    <cellStyle name="Millares [0] 16" xfId="124"/>
    <cellStyle name="Millares [0] 16 2" xfId="753"/>
    <cellStyle name="Millares [0] 16 2 2" xfId="1784"/>
    <cellStyle name="Millares [0] 16 2 3" xfId="2815"/>
    <cellStyle name="Millares [0] 16 3" xfId="1192"/>
    <cellStyle name="Millares [0] 16 4" xfId="2223"/>
    <cellStyle name="Millares [0] 16 5" xfId="3536"/>
    <cellStyle name="Millares [0] 17" xfId="877"/>
    <cellStyle name="Millares [0] 17 2" xfId="1908"/>
    <cellStyle name="Millares [0] 17 3" xfId="2939"/>
    <cellStyle name="Millares [0] 18" xfId="521"/>
    <cellStyle name="Millares [0] 18 2" xfId="1552"/>
    <cellStyle name="Millares [0] 18 3" xfId="2583"/>
    <cellStyle name="Millares [0] 19" xfId="3198"/>
    <cellStyle name="Millares [0] 2" xfId="20"/>
    <cellStyle name="Millares [0] 2 2" xfId="365"/>
    <cellStyle name="Millares [0] 2 2 2" xfId="378"/>
    <cellStyle name="Millares [0] 2 2 2 2" xfId="507"/>
    <cellStyle name="Millares [0] 2 2 2 2 2" xfId="1124"/>
    <cellStyle name="Millares [0] 2 2 2 2 2 2" xfId="2155"/>
    <cellStyle name="Millares [0] 2 2 2 2 2 3" xfId="3186"/>
    <cellStyle name="Millares [0] 2 2 2 2 3" xfId="872"/>
    <cellStyle name="Millares [0] 2 2 2 2 3 2" xfId="1903"/>
    <cellStyle name="Millares [0] 2 2 2 2 3 3" xfId="2934"/>
    <cellStyle name="Millares [0] 2 2 2 2 4" xfId="1538"/>
    <cellStyle name="Millares [0] 2 2 2 2 5" xfId="2569"/>
    <cellStyle name="Millares [0] 2 2 2 2 6" xfId="3818"/>
    <cellStyle name="Millares [0] 2 2 2 3" xfId="996"/>
    <cellStyle name="Millares [0] 2 2 2 3 2" xfId="2027"/>
    <cellStyle name="Millares [0] 2 2 2 3 3" xfId="3058"/>
    <cellStyle name="Millares [0] 2 2 2 4" xfId="750"/>
    <cellStyle name="Millares [0] 2 2 2 4 2" xfId="1781"/>
    <cellStyle name="Millares [0] 2 2 2 4 3" xfId="2812"/>
    <cellStyle name="Millares [0] 2 2 2 5" xfId="1410"/>
    <cellStyle name="Millares [0] 2 2 2 6" xfId="2441"/>
    <cellStyle name="Millares [0] 2 2 2 7" xfId="3534"/>
    <cellStyle name="Millares [0] 2 2 3" xfId="501"/>
    <cellStyle name="Millares [0] 2 2 3 2" xfId="1118"/>
    <cellStyle name="Millares [0] 2 2 3 2 2" xfId="2149"/>
    <cellStyle name="Millares [0] 2 2 3 2 3" xfId="3180"/>
    <cellStyle name="Millares [0] 2 2 3 3" xfId="867"/>
    <cellStyle name="Millares [0] 2 2 3 3 2" xfId="1898"/>
    <cellStyle name="Millares [0] 2 2 3 3 3" xfId="2929"/>
    <cellStyle name="Millares [0] 2 2 3 4" xfId="1532"/>
    <cellStyle name="Millares [0] 2 2 3 5" xfId="2563"/>
    <cellStyle name="Millares [0] 2 2 3 6" xfId="3702"/>
    <cellStyle name="Millares [0] 2 2 4" xfId="991"/>
    <cellStyle name="Millares [0] 2 2 4 2" xfId="2022"/>
    <cellStyle name="Millares [0] 2 2 4 3" xfId="3053"/>
    <cellStyle name="Millares [0] 2 2 5" xfId="726"/>
    <cellStyle name="Millares [0] 2 2 5 2" xfId="1757"/>
    <cellStyle name="Millares [0] 2 2 5 3" xfId="2788"/>
    <cellStyle name="Millares [0] 2 2 6" xfId="1403"/>
    <cellStyle name="Millares [0] 2 2 7" xfId="2434"/>
    <cellStyle name="Millares [0] 2 2 8" xfId="3418"/>
    <cellStyle name="Millares [0] 2 3" xfId="215"/>
    <cellStyle name="Millares [0] 2 3 2" xfId="1270"/>
    <cellStyle name="Millares [0] 2 3 3" xfId="2301"/>
    <cellStyle name="Millares [0] 2 3 4" xfId="3584"/>
    <cellStyle name="Millares [0] 2 4" xfId="594"/>
    <cellStyle name="Millares [0] 2 4 2" xfId="1625"/>
    <cellStyle name="Millares [0] 2 4 3" xfId="2656"/>
    <cellStyle name="Millares [0] 2 4 4" xfId="3543"/>
    <cellStyle name="Millares [0] 2 5" xfId="3284"/>
    <cellStyle name="Millares [0] 3" xfId="28"/>
    <cellStyle name="Millares [0] 3 2" xfId="376"/>
    <cellStyle name="Millares [0] 3 2 2" xfId="506"/>
    <cellStyle name="Millares [0] 3 2 2 2" xfId="1123"/>
    <cellStyle name="Millares [0] 3 2 2 2 2" xfId="2154"/>
    <cellStyle name="Millares [0] 3 2 2 2 3" xfId="3185"/>
    <cellStyle name="Millares [0] 3 2 2 3" xfId="871"/>
    <cellStyle name="Millares [0] 3 2 2 3 2" xfId="1902"/>
    <cellStyle name="Millares [0] 3 2 2 3 3" xfId="2933"/>
    <cellStyle name="Millares [0] 3 2 2 4" xfId="1537"/>
    <cellStyle name="Millares [0] 3 2 2 5" xfId="2568"/>
    <cellStyle name="Millares [0] 3 2 3" xfId="995"/>
    <cellStyle name="Millares [0] 3 2 3 2" xfId="2026"/>
    <cellStyle name="Millares [0] 3 2 3 3" xfId="3057"/>
    <cellStyle name="Millares [0] 3 2 4" xfId="749"/>
    <cellStyle name="Millares [0] 3 2 4 2" xfId="1780"/>
    <cellStyle name="Millares [0] 3 2 4 3" xfId="2811"/>
    <cellStyle name="Millares [0] 3 2 5" xfId="1409"/>
    <cellStyle name="Millares [0] 3 2 6" xfId="2440"/>
    <cellStyle name="Millares [0] 3 3" xfId="196"/>
    <cellStyle name="Millares [0] 3 4" xfId="1148"/>
    <cellStyle name="Millares [0] 3 5" xfId="2179"/>
    <cellStyle name="Millares [0] 4" xfId="49"/>
    <cellStyle name="Millares [0] 4 10" xfId="3301"/>
    <cellStyle name="Millares [0] 4 2" xfId="274"/>
    <cellStyle name="Millares [0] 4 2 2" xfId="431"/>
    <cellStyle name="Millares [0] 4 2 2 2" xfId="1048"/>
    <cellStyle name="Millares [0] 4 2 2 2 2" xfId="2079"/>
    <cellStyle name="Millares [0] 4 2 2 2 3" xfId="3110"/>
    <cellStyle name="Millares [0] 4 2 2 2 4" xfId="3750"/>
    <cellStyle name="Millares [0] 4 2 2 3" xfId="799"/>
    <cellStyle name="Millares [0] 4 2 2 3 2" xfId="1830"/>
    <cellStyle name="Millares [0] 4 2 2 3 3" xfId="2861"/>
    <cellStyle name="Millares [0] 4 2 2 4" xfId="1462"/>
    <cellStyle name="Millares [0] 4 2 2 5" xfId="2493"/>
    <cellStyle name="Millares [0] 4 2 2 6" xfId="3466"/>
    <cellStyle name="Millares [0] 4 2 3" xfId="923"/>
    <cellStyle name="Millares [0] 4 2 3 2" xfId="1954"/>
    <cellStyle name="Millares [0] 4 2 3 3" xfId="2985"/>
    <cellStyle name="Millares [0] 4 2 3 4" xfId="3632"/>
    <cellStyle name="Millares [0] 4 2 4" xfId="647"/>
    <cellStyle name="Millares [0] 4 2 4 2" xfId="1678"/>
    <cellStyle name="Millares [0] 4 2 4 3" xfId="2709"/>
    <cellStyle name="Millares [0] 4 2 5" xfId="1324"/>
    <cellStyle name="Millares [0] 4 2 6" xfId="2355"/>
    <cellStyle name="Millares [0] 4 2 7" xfId="3338"/>
    <cellStyle name="Millares [0] 4 3" xfId="315"/>
    <cellStyle name="Millares [0] 4 3 2" xfId="455"/>
    <cellStyle name="Millares [0] 4 3 2 2" xfId="1072"/>
    <cellStyle name="Millares [0] 4 3 2 2 2" xfId="2103"/>
    <cellStyle name="Millares [0] 4 3 2 2 3" xfId="3134"/>
    <cellStyle name="Millares [0] 4 3 2 2 4" xfId="3773"/>
    <cellStyle name="Millares [0] 4 3 2 3" xfId="822"/>
    <cellStyle name="Millares [0] 4 3 2 3 2" xfId="1853"/>
    <cellStyle name="Millares [0] 4 3 2 3 3" xfId="2884"/>
    <cellStyle name="Millares [0] 4 3 2 4" xfId="1486"/>
    <cellStyle name="Millares [0] 4 3 2 5" xfId="2517"/>
    <cellStyle name="Millares [0] 4 3 2 6" xfId="3489"/>
    <cellStyle name="Millares [0] 4 3 3" xfId="946"/>
    <cellStyle name="Millares [0] 4 3 3 2" xfId="1977"/>
    <cellStyle name="Millares [0] 4 3 3 3" xfId="3008"/>
    <cellStyle name="Millares [0] 4 3 3 4" xfId="3657"/>
    <cellStyle name="Millares [0] 4 3 4" xfId="677"/>
    <cellStyle name="Millares [0] 4 3 4 2" xfId="1708"/>
    <cellStyle name="Millares [0] 4 3 4 3" xfId="2739"/>
    <cellStyle name="Millares [0] 4 3 5" xfId="1354"/>
    <cellStyle name="Millares [0] 4 3 6" xfId="2385"/>
    <cellStyle name="Millares [0] 4 3 7" xfId="3369"/>
    <cellStyle name="Millares [0] 4 4" xfId="350"/>
    <cellStyle name="Millares [0] 4 4 2" xfId="486"/>
    <cellStyle name="Millares [0] 4 4 2 2" xfId="1103"/>
    <cellStyle name="Millares [0] 4 4 2 2 2" xfId="2134"/>
    <cellStyle name="Millares [0] 4 4 2 2 3" xfId="3165"/>
    <cellStyle name="Millares [0] 4 4 2 2 4" xfId="3803"/>
    <cellStyle name="Millares [0] 4 4 2 3" xfId="852"/>
    <cellStyle name="Millares [0] 4 4 2 3 2" xfId="1883"/>
    <cellStyle name="Millares [0] 4 4 2 3 3" xfId="2914"/>
    <cellStyle name="Millares [0] 4 4 2 4" xfId="1517"/>
    <cellStyle name="Millares [0] 4 4 2 5" xfId="2548"/>
    <cellStyle name="Millares [0] 4 4 2 6" xfId="3519"/>
    <cellStyle name="Millares [0] 4 4 3" xfId="976"/>
    <cellStyle name="Millares [0] 4 4 3 2" xfId="2007"/>
    <cellStyle name="Millares [0] 4 4 3 3" xfId="3038"/>
    <cellStyle name="Millares [0] 4 4 3 4" xfId="3687"/>
    <cellStyle name="Millares [0] 4 4 4" xfId="711"/>
    <cellStyle name="Millares [0] 4 4 4 2" xfId="1742"/>
    <cellStyle name="Millares [0] 4 4 4 3" xfId="2773"/>
    <cellStyle name="Millares [0] 4 4 5" xfId="1388"/>
    <cellStyle name="Millares [0] 4 4 6" xfId="2419"/>
    <cellStyle name="Millares [0] 4 4 7" xfId="3403"/>
    <cellStyle name="Millares [0] 4 5" xfId="394"/>
    <cellStyle name="Millares [0] 4 5 2" xfId="1011"/>
    <cellStyle name="Millares [0] 4 5 2 2" xfId="2042"/>
    <cellStyle name="Millares [0] 4 5 2 3" xfId="3073"/>
    <cellStyle name="Millares [0] 4 5 2 4" xfId="3713"/>
    <cellStyle name="Millares [0] 4 5 3" xfId="762"/>
    <cellStyle name="Millares [0] 4 5 3 2" xfId="1793"/>
    <cellStyle name="Millares [0] 4 5 3 3" xfId="2824"/>
    <cellStyle name="Millares [0] 4 5 4" xfId="1425"/>
    <cellStyle name="Millares [0] 4 5 5" xfId="2456"/>
    <cellStyle name="Millares [0] 4 5 6" xfId="3429"/>
    <cellStyle name="Millares [0] 4 6" xfId="236"/>
    <cellStyle name="Millares [0] 4 6 2" xfId="886"/>
    <cellStyle name="Millares [0] 4 6 2 2" xfId="1917"/>
    <cellStyle name="Millares [0] 4 6 2 3" xfId="2948"/>
    <cellStyle name="Millares [0] 4 6 3" xfId="1287"/>
    <cellStyle name="Millares [0] 4 6 4" xfId="2318"/>
    <cellStyle name="Millares [0] 4 6 5" xfId="3595"/>
    <cellStyle name="Millares [0] 4 7" xfId="610"/>
    <cellStyle name="Millares [0] 4 7 2" xfId="1641"/>
    <cellStyle name="Millares [0] 4 7 3" xfId="2672"/>
    <cellStyle name="Millares [0] 4 8" xfId="1152"/>
    <cellStyle name="Millares [0] 4 9" xfId="2183"/>
    <cellStyle name="Millares [0] 5" xfId="67"/>
    <cellStyle name="Millares [0] 5 2" xfId="270"/>
    <cellStyle name="Millares [0] 5 2 2" xfId="427"/>
    <cellStyle name="Millares [0] 5 2 2 2" xfId="1044"/>
    <cellStyle name="Millares [0] 5 2 2 2 2" xfId="2075"/>
    <cellStyle name="Millares [0] 5 2 2 2 3" xfId="3106"/>
    <cellStyle name="Millares [0] 5 2 2 2 4" xfId="3746"/>
    <cellStyle name="Millares [0] 5 2 2 3" xfId="795"/>
    <cellStyle name="Millares [0] 5 2 2 3 2" xfId="1826"/>
    <cellStyle name="Millares [0] 5 2 2 3 3" xfId="2857"/>
    <cellStyle name="Millares [0] 5 2 2 4" xfId="1458"/>
    <cellStyle name="Millares [0] 5 2 2 5" xfId="2489"/>
    <cellStyle name="Millares [0] 5 2 2 6" xfId="3462"/>
    <cellStyle name="Millares [0] 5 2 3" xfId="919"/>
    <cellStyle name="Millares [0] 5 2 3 2" xfId="1950"/>
    <cellStyle name="Millares [0] 5 2 3 3" xfId="2981"/>
    <cellStyle name="Millares [0] 5 2 3 4" xfId="3628"/>
    <cellStyle name="Millares [0] 5 2 4" xfId="643"/>
    <cellStyle name="Millares [0] 5 2 4 2" xfId="1674"/>
    <cellStyle name="Millares [0] 5 2 4 3" xfId="2705"/>
    <cellStyle name="Millares [0] 5 2 5" xfId="1320"/>
    <cellStyle name="Millares [0] 5 2 6" xfId="2351"/>
    <cellStyle name="Millares [0] 5 2 7" xfId="3334"/>
    <cellStyle name="Millares [0] 5 3" xfId="390"/>
    <cellStyle name="Millares [0] 5 3 2" xfId="1007"/>
    <cellStyle name="Millares [0] 5 3 2 2" xfId="2038"/>
    <cellStyle name="Millares [0] 5 3 2 3" xfId="3069"/>
    <cellStyle name="Millares [0] 5 3 2 4" xfId="3709"/>
    <cellStyle name="Millares [0] 5 3 3" xfId="758"/>
    <cellStyle name="Millares [0] 5 3 3 2" xfId="1789"/>
    <cellStyle name="Millares [0] 5 3 3 3" xfId="2820"/>
    <cellStyle name="Millares [0] 5 3 4" xfId="1421"/>
    <cellStyle name="Millares [0] 5 3 5" xfId="2452"/>
    <cellStyle name="Millares [0] 5 3 6" xfId="3425"/>
    <cellStyle name="Millares [0] 5 4" xfId="232"/>
    <cellStyle name="Millares [0] 5 4 2" xfId="882"/>
    <cellStyle name="Millares [0] 5 4 2 2" xfId="1913"/>
    <cellStyle name="Millares [0] 5 4 2 3" xfId="2944"/>
    <cellStyle name="Millares [0] 5 4 3" xfId="1283"/>
    <cellStyle name="Millares [0] 5 4 4" xfId="2314"/>
    <cellStyle name="Millares [0] 5 4 5" xfId="3591"/>
    <cellStyle name="Millares [0] 5 5" xfId="606"/>
    <cellStyle name="Millares [0] 5 5 2" xfId="1637"/>
    <cellStyle name="Millares [0] 5 5 3" xfId="2668"/>
    <cellStyle name="Millares [0] 5 6" xfId="1166"/>
    <cellStyle name="Millares [0] 5 7" xfId="2197"/>
    <cellStyle name="Millares [0] 5 8" xfId="3297"/>
    <cellStyle name="Millares [0] 6" xfId="252"/>
    <cellStyle name="Millares [0] 6 2" xfId="409"/>
    <cellStyle name="Millares [0] 6 2 2" xfId="1026"/>
    <cellStyle name="Millares [0] 6 2 2 2" xfId="2057"/>
    <cellStyle name="Millares [0] 6 2 2 3" xfId="3088"/>
    <cellStyle name="Millares [0] 6 2 2 4" xfId="3728"/>
    <cellStyle name="Millares [0] 6 2 3" xfId="777"/>
    <cellStyle name="Millares [0] 6 2 3 2" xfId="1808"/>
    <cellStyle name="Millares [0] 6 2 3 3" xfId="2839"/>
    <cellStyle name="Millares [0] 6 2 4" xfId="1440"/>
    <cellStyle name="Millares [0] 6 2 5" xfId="2471"/>
    <cellStyle name="Millares [0] 6 2 6" xfId="3444"/>
    <cellStyle name="Millares [0] 6 3" xfId="901"/>
    <cellStyle name="Millares [0] 6 3 2" xfId="1932"/>
    <cellStyle name="Millares [0] 6 3 3" xfId="2963"/>
    <cellStyle name="Millares [0] 6 3 4" xfId="3610"/>
    <cellStyle name="Millares [0] 6 4" xfId="625"/>
    <cellStyle name="Millares [0] 6 4 2" xfId="1656"/>
    <cellStyle name="Millares [0] 6 4 3" xfId="2687"/>
    <cellStyle name="Millares [0] 6 5" xfId="1302"/>
    <cellStyle name="Millares [0] 6 6" xfId="2333"/>
    <cellStyle name="Millares [0] 6 7" xfId="3316"/>
    <cellStyle name="Millares [0] 7" xfId="253"/>
    <cellStyle name="Millares [0] 7 2" xfId="410"/>
    <cellStyle name="Millares [0] 7 2 2" xfId="1027"/>
    <cellStyle name="Millares [0] 7 2 2 2" xfId="2058"/>
    <cellStyle name="Millares [0] 7 2 2 3" xfId="3089"/>
    <cellStyle name="Millares [0] 7 2 2 4" xfId="3729"/>
    <cellStyle name="Millares [0] 7 2 3" xfId="778"/>
    <cellStyle name="Millares [0] 7 2 3 2" xfId="1809"/>
    <cellStyle name="Millares [0] 7 2 3 3" xfId="2840"/>
    <cellStyle name="Millares [0] 7 2 4" xfId="1441"/>
    <cellStyle name="Millares [0] 7 2 5" xfId="2472"/>
    <cellStyle name="Millares [0] 7 2 6" xfId="3445"/>
    <cellStyle name="Millares [0] 7 3" xfId="902"/>
    <cellStyle name="Millares [0] 7 3 2" xfId="1933"/>
    <cellStyle name="Millares [0] 7 3 3" xfId="2964"/>
    <cellStyle name="Millares [0] 7 3 4" xfId="3611"/>
    <cellStyle name="Millares [0] 7 4" xfId="626"/>
    <cellStyle name="Millares [0] 7 4 2" xfId="1657"/>
    <cellStyle name="Millares [0] 7 4 3" xfId="2688"/>
    <cellStyle name="Millares [0] 7 5" xfId="1303"/>
    <cellStyle name="Millares [0] 7 6" xfId="2334"/>
    <cellStyle name="Millares [0] 7 7" xfId="3317"/>
    <cellStyle name="Millares [0] 8" xfId="311"/>
    <cellStyle name="Millares [0] 8 2" xfId="451"/>
    <cellStyle name="Millares [0] 8 2 2" xfId="1068"/>
    <cellStyle name="Millares [0] 8 2 2 2" xfId="2099"/>
    <cellStyle name="Millares [0] 8 2 2 3" xfId="3130"/>
    <cellStyle name="Millares [0] 8 2 2 4" xfId="3769"/>
    <cellStyle name="Millares [0] 8 2 3" xfId="818"/>
    <cellStyle name="Millares [0] 8 2 3 2" xfId="1849"/>
    <cellStyle name="Millares [0] 8 2 3 3" xfId="2880"/>
    <cellStyle name="Millares [0] 8 2 4" xfId="1482"/>
    <cellStyle name="Millares [0] 8 2 5" xfId="2513"/>
    <cellStyle name="Millares [0] 8 2 6" xfId="3485"/>
    <cellStyle name="Millares [0] 8 3" xfId="942"/>
    <cellStyle name="Millares [0] 8 3 2" xfId="1973"/>
    <cellStyle name="Millares [0] 8 3 3" xfId="3004"/>
    <cellStyle name="Millares [0] 8 3 4" xfId="3653"/>
    <cellStyle name="Millares [0] 8 4" xfId="673"/>
    <cellStyle name="Millares [0] 8 4 2" xfId="1704"/>
    <cellStyle name="Millares [0] 8 4 3" xfId="2735"/>
    <cellStyle name="Millares [0] 8 5" xfId="1350"/>
    <cellStyle name="Millares [0] 8 6" xfId="2381"/>
    <cellStyle name="Millares [0] 8 7" xfId="3365"/>
    <cellStyle name="Millares [0] 9" xfId="330"/>
    <cellStyle name="Millares [0] 9 2" xfId="470"/>
    <cellStyle name="Millares [0] 9 2 2" xfId="1087"/>
    <cellStyle name="Millares [0] 9 2 2 2" xfId="2118"/>
    <cellStyle name="Millares [0] 9 2 2 3" xfId="3149"/>
    <cellStyle name="Millares [0] 9 2 2 4" xfId="3788"/>
    <cellStyle name="Millares [0] 9 2 3" xfId="837"/>
    <cellStyle name="Millares [0] 9 2 3 2" xfId="1868"/>
    <cellStyle name="Millares [0] 9 2 3 3" xfId="2899"/>
    <cellStyle name="Millares [0] 9 2 4" xfId="1501"/>
    <cellStyle name="Millares [0] 9 2 5" xfId="2532"/>
    <cellStyle name="Millares [0] 9 2 6" xfId="3504"/>
    <cellStyle name="Millares [0] 9 3" xfId="961"/>
    <cellStyle name="Millares [0] 9 3 2" xfId="1992"/>
    <cellStyle name="Millares [0] 9 3 3" xfId="3023"/>
    <cellStyle name="Millares [0] 9 3 4" xfId="3672"/>
    <cellStyle name="Millares [0] 9 4" xfId="692"/>
    <cellStyle name="Millares [0] 9 4 2" xfId="1723"/>
    <cellStyle name="Millares [0] 9 4 3" xfId="2754"/>
    <cellStyle name="Millares [0] 9 5" xfId="1369"/>
    <cellStyle name="Millares [0] 9 6" xfId="2400"/>
    <cellStyle name="Millares [0] 9 7" xfId="3384"/>
    <cellStyle name="Millares 10" xfId="34"/>
    <cellStyle name="Millares 10 2" xfId="226"/>
    <cellStyle name="Millares 10 2 2" xfId="1278"/>
    <cellStyle name="Millares 10 2 3" xfId="2309"/>
    <cellStyle name="Millares 10 3" xfId="601"/>
    <cellStyle name="Millares 10 3 2" xfId="1632"/>
    <cellStyle name="Millares 10 3 3" xfId="2663"/>
    <cellStyle name="Millares 10 4" xfId="3292"/>
    <cellStyle name="Millares 100 11" xfId="127"/>
    <cellStyle name="Millares 100 11 2" xfId="238"/>
    <cellStyle name="Millares 100 11 2 2" xfId="276"/>
    <cellStyle name="Millares 100 11 2 2 2" xfId="433"/>
    <cellStyle name="Millares 100 11 2 2 2 2" xfId="1050"/>
    <cellStyle name="Millares 100 11 2 2 2 2 2" xfId="2081"/>
    <cellStyle name="Millares 100 11 2 2 2 2 3" xfId="3112"/>
    <cellStyle name="Millares 100 11 2 2 2 2 4" xfId="3752"/>
    <cellStyle name="Millares 100 11 2 2 2 3" xfId="801"/>
    <cellStyle name="Millares 100 11 2 2 2 3 2" xfId="1832"/>
    <cellStyle name="Millares 100 11 2 2 2 3 3" xfId="2863"/>
    <cellStyle name="Millares 100 11 2 2 2 4" xfId="1464"/>
    <cellStyle name="Millares 100 11 2 2 2 5" xfId="2495"/>
    <cellStyle name="Millares 100 11 2 2 2 6" xfId="3468"/>
    <cellStyle name="Millares 100 11 2 2 3" xfId="925"/>
    <cellStyle name="Millares 100 11 2 2 3 2" xfId="1956"/>
    <cellStyle name="Millares 100 11 2 2 3 3" xfId="2987"/>
    <cellStyle name="Millares 100 11 2 2 3 4" xfId="3634"/>
    <cellStyle name="Millares 100 11 2 2 4" xfId="649"/>
    <cellStyle name="Millares 100 11 2 2 4 2" xfId="1680"/>
    <cellStyle name="Millares 100 11 2 2 4 3" xfId="2711"/>
    <cellStyle name="Millares 100 11 2 2 5" xfId="1326"/>
    <cellStyle name="Millares 100 11 2 2 6" xfId="2357"/>
    <cellStyle name="Millares 100 11 2 2 7" xfId="3340"/>
    <cellStyle name="Millares 100 11 2 3" xfId="396"/>
    <cellStyle name="Millares 100 11 2 3 2" xfId="1013"/>
    <cellStyle name="Millares 100 11 2 3 2 2" xfId="2044"/>
    <cellStyle name="Millares 100 11 2 3 2 3" xfId="3075"/>
    <cellStyle name="Millares 100 11 2 3 2 4" xfId="3715"/>
    <cellStyle name="Millares 100 11 2 3 3" xfId="764"/>
    <cellStyle name="Millares 100 11 2 3 3 2" xfId="1795"/>
    <cellStyle name="Millares 100 11 2 3 3 3" xfId="2826"/>
    <cellStyle name="Millares 100 11 2 3 4" xfId="1427"/>
    <cellStyle name="Millares 100 11 2 3 5" xfId="2458"/>
    <cellStyle name="Millares 100 11 2 3 6" xfId="3431"/>
    <cellStyle name="Millares 100 11 2 4" xfId="888"/>
    <cellStyle name="Millares 100 11 2 4 2" xfId="1919"/>
    <cellStyle name="Millares 100 11 2 4 3" xfId="2950"/>
    <cellStyle name="Millares 100 11 2 4 4" xfId="3597"/>
    <cellStyle name="Millares 100 11 2 5" xfId="612"/>
    <cellStyle name="Millares 100 11 2 5 2" xfId="1643"/>
    <cellStyle name="Millares 100 11 2 5 3" xfId="2674"/>
    <cellStyle name="Millares 100 11 2 6" xfId="1289"/>
    <cellStyle name="Millares 100 11 2 7" xfId="2320"/>
    <cellStyle name="Millares 100 11 2 8" xfId="3303"/>
    <cellStyle name="Millares 100 11 3" xfId="258"/>
    <cellStyle name="Millares 100 11 3 2" xfId="415"/>
    <cellStyle name="Millares 100 11 3 2 2" xfId="1032"/>
    <cellStyle name="Millares 100 11 3 2 2 2" xfId="2063"/>
    <cellStyle name="Millares 100 11 3 2 2 3" xfId="3094"/>
    <cellStyle name="Millares 100 11 3 2 2 4" xfId="3734"/>
    <cellStyle name="Millares 100 11 3 2 3" xfId="783"/>
    <cellStyle name="Millares 100 11 3 2 3 2" xfId="1814"/>
    <cellStyle name="Millares 100 11 3 2 3 3" xfId="2845"/>
    <cellStyle name="Millares 100 11 3 2 4" xfId="1446"/>
    <cellStyle name="Millares 100 11 3 2 5" xfId="2477"/>
    <cellStyle name="Millares 100 11 3 2 6" xfId="3450"/>
    <cellStyle name="Millares 100 11 3 3" xfId="907"/>
    <cellStyle name="Millares 100 11 3 3 2" xfId="1938"/>
    <cellStyle name="Millares 100 11 3 3 3" xfId="2969"/>
    <cellStyle name="Millares 100 11 3 3 4" xfId="3616"/>
    <cellStyle name="Millares 100 11 3 4" xfId="631"/>
    <cellStyle name="Millares 100 11 3 4 2" xfId="1662"/>
    <cellStyle name="Millares 100 11 3 4 3" xfId="2693"/>
    <cellStyle name="Millares 100 11 3 5" xfId="1308"/>
    <cellStyle name="Millares 100 11 3 6" xfId="2339"/>
    <cellStyle name="Millares 100 11 3 7" xfId="3322"/>
    <cellStyle name="Millares 100 11 4" xfId="317"/>
    <cellStyle name="Millares 100 11 4 2" xfId="457"/>
    <cellStyle name="Millares 100 11 4 2 2" xfId="1074"/>
    <cellStyle name="Millares 100 11 4 2 2 2" xfId="2105"/>
    <cellStyle name="Millares 100 11 4 2 2 3" xfId="3136"/>
    <cellStyle name="Millares 100 11 4 2 2 4" xfId="3775"/>
    <cellStyle name="Millares 100 11 4 2 3" xfId="824"/>
    <cellStyle name="Millares 100 11 4 2 3 2" xfId="1855"/>
    <cellStyle name="Millares 100 11 4 2 3 3" xfId="2886"/>
    <cellStyle name="Millares 100 11 4 2 4" xfId="1488"/>
    <cellStyle name="Millares 100 11 4 2 5" xfId="2519"/>
    <cellStyle name="Millares 100 11 4 2 6" xfId="3491"/>
    <cellStyle name="Millares 100 11 4 3" xfId="948"/>
    <cellStyle name="Millares 100 11 4 3 2" xfId="1979"/>
    <cellStyle name="Millares 100 11 4 3 3" xfId="3010"/>
    <cellStyle name="Millares 100 11 4 3 4" xfId="3659"/>
    <cellStyle name="Millares 100 11 4 4" xfId="679"/>
    <cellStyle name="Millares 100 11 4 4 2" xfId="1710"/>
    <cellStyle name="Millares 100 11 4 4 3" xfId="2741"/>
    <cellStyle name="Millares 100 11 4 5" xfId="1356"/>
    <cellStyle name="Millares 100 11 4 6" xfId="2387"/>
    <cellStyle name="Millares 100 11 4 7" xfId="3371"/>
    <cellStyle name="Millares 100 11 5" xfId="352"/>
    <cellStyle name="Millares 100 11 5 2" xfId="488"/>
    <cellStyle name="Millares 100 11 5 2 2" xfId="1105"/>
    <cellStyle name="Millares 100 11 5 2 2 2" xfId="2136"/>
    <cellStyle name="Millares 100 11 5 2 2 3" xfId="3167"/>
    <cellStyle name="Millares 100 11 5 2 2 4" xfId="3805"/>
    <cellStyle name="Millares 100 11 5 2 3" xfId="854"/>
    <cellStyle name="Millares 100 11 5 2 3 2" xfId="1885"/>
    <cellStyle name="Millares 100 11 5 2 3 3" xfId="2916"/>
    <cellStyle name="Millares 100 11 5 2 4" xfId="1519"/>
    <cellStyle name="Millares 100 11 5 2 5" xfId="2550"/>
    <cellStyle name="Millares 100 11 5 2 6" xfId="3521"/>
    <cellStyle name="Millares 100 11 5 3" xfId="978"/>
    <cellStyle name="Millares 100 11 5 3 2" xfId="2009"/>
    <cellStyle name="Millares 100 11 5 3 3" xfId="3040"/>
    <cellStyle name="Millares 100 11 5 3 4" xfId="3689"/>
    <cellStyle name="Millares 100 11 5 4" xfId="713"/>
    <cellStyle name="Millares 100 11 5 4 2" xfId="1744"/>
    <cellStyle name="Millares 100 11 5 4 3" xfId="2775"/>
    <cellStyle name="Millares 100 11 5 5" xfId="1390"/>
    <cellStyle name="Millares 100 11 5 6" xfId="2421"/>
    <cellStyle name="Millares 100 11 5 7" xfId="3405"/>
    <cellStyle name="Millares 100 11 6" xfId="524"/>
    <cellStyle name="Millares 100 11 6 2" xfId="1555"/>
    <cellStyle name="Millares 100 11 6 2 2" xfId="3572"/>
    <cellStyle name="Millares 100 11 6 3" xfId="2586"/>
    <cellStyle name="Millares 100 11 6 4" xfId="3270"/>
    <cellStyle name="Millares 100 11 7" xfId="1195"/>
    <cellStyle name="Millares 100 11 7 2" xfId="3561"/>
    <cellStyle name="Millares 100 11 8" xfId="2226"/>
    <cellStyle name="Millares 100 11 9" xfId="3201"/>
    <cellStyle name="Millares 11" xfId="35"/>
    <cellStyle name="Millares 11 2" xfId="229"/>
    <cellStyle name="Millares 11 2 2" xfId="1281"/>
    <cellStyle name="Millares 11 2 3" xfId="2312"/>
    <cellStyle name="Millares 11 3" xfId="604"/>
    <cellStyle name="Millares 11 3 2" xfId="1635"/>
    <cellStyle name="Millares 11 3 3" xfId="2666"/>
    <cellStyle name="Millares 11 3 4" xfId="3544"/>
    <cellStyle name="Millares 11 4" xfId="3295"/>
    <cellStyle name="Millares 12" xfId="33"/>
    <cellStyle name="Millares 12 10" xfId="3279"/>
    <cellStyle name="Millares 12 2" xfId="216"/>
    <cellStyle name="Millares 12 2 10" xfId="1271"/>
    <cellStyle name="Millares 12 2 11" xfId="2302"/>
    <cellStyle name="Millares 12 2 12" xfId="3285"/>
    <cellStyle name="Millares 12 2 2" xfId="247"/>
    <cellStyle name="Millares 12 2 2 2" xfId="285"/>
    <cellStyle name="Millares 12 2 2 2 2" xfId="442"/>
    <cellStyle name="Millares 12 2 2 2 2 2" xfId="1059"/>
    <cellStyle name="Millares 12 2 2 2 2 2 2" xfId="2090"/>
    <cellStyle name="Millares 12 2 2 2 2 2 3" xfId="3121"/>
    <cellStyle name="Millares 12 2 2 2 2 2 4" xfId="3761"/>
    <cellStyle name="Millares 12 2 2 2 2 3" xfId="810"/>
    <cellStyle name="Millares 12 2 2 2 2 3 2" xfId="1841"/>
    <cellStyle name="Millares 12 2 2 2 2 3 3" xfId="2872"/>
    <cellStyle name="Millares 12 2 2 2 2 4" xfId="1473"/>
    <cellStyle name="Millares 12 2 2 2 2 5" xfId="2504"/>
    <cellStyle name="Millares 12 2 2 2 2 6" xfId="3477"/>
    <cellStyle name="Millares 12 2 2 2 3" xfId="934"/>
    <cellStyle name="Millares 12 2 2 2 3 2" xfId="1965"/>
    <cellStyle name="Millares 12 2 2 2 3 3" xfId="2996"/>
    <cellStyle name="Millares 12 2 2 2 3 4" xfId="3643"/>
    <cellStyle name="Millares 12 2 2 2 4" xfId="658"/>
    <cellStyle name="Millares 12 2 2 2 4 2" xfId="1689"/>
    <cellStyle name="Millares 12 2 2 2 4 3" xfId="2720"/>
    <cellStyle name="Millares 12 2 2 2 5" xfId="1335"/>
    <cellStyle name="Millares 12 2 2 2 6" xfId="2366"/>
    <cellStyle name="Millares 12 2 2 2 7" xfId="3349"/>
    <cellStyle name="Millares 12 2 2 3" xfId="405"/>
    <cellStyle name="Millares 12 2 2 3 2" xfId="1022"/>
    <cellStyle name="Millares 12 2 2 3 2 2" xfId="2053"/>
    <cellStyle name="Millares 12 2 2 3 2 3" xfId="3084"/>
    <cellStyle name="Millares 12 2 2 3 2 4" xfId="3724"/>
    <cellStyle name="Millares 12 2 2 3 3" xfId="773"/>
    <cellStyle name="Millares 12 2 2 3 3 2" xfId="1804"/>
    <cellStyle name="Millares 12 2 2 3 3 3" xfId="2835"/>
    <cellStyle name="Millares 12 2 2 3 4" xfId="1436"/>
    <cellStyle name="Millares 12 2 2 3 5" xfId="2467"/>
    <cellStyle name="Millares 12 2 2 3 6" xfId="3440"/>
    <cellStyle name="Millares 12 2 2 4" xfId="897"/>
    <cellStyle name="Millares 12 2 2 4 2" xfId="1928"/>
    <cellStyle name="Millares 12 2 2 4 3" xfId="2959"/>
    <cellStyle name="Millares 12 2 2 4 4" xfId="3606"/>
    <cellStyle name="Millares 12 2 2 5" xfId="621"/>
    <cellStyle name="Millares 12 2 2 5 2" xfId="1652"/>
    <cellStyle name="Millares 12 2 2 5 3" xfId="2683"/>
    <cellStyle name="Millares 12 2 2 6" xfId="1298"/>
    <cellStyle name="Millares 12 2 2 7" xfId="2329"/>
    <cellStyle name="Millares 12 2 2 8" xfId="3312"/>
    <cellStyle name="Millares 12 2 3" xfId="267"/>
    <cellStyle name="Millares 12 2 3 2" xfId="424"/>
    <cellStyle name="Millares 12 2 3 2 2" xfId="1041"/>
    <cellStyle name="Millares 12 2 3 2 2 2" xfId="2072"/>
    <cellStyle name="Millares 12 2 3 2 2 3" xfId="3103"/>
    <cellStyle name="Millares 12 2 3 2 2 4" xfId="3743"/>
    <cellStyle name="Millares 12 2 3 2 3" xfId="792"/>
    <cellStyle name="Millares 12 2 3 2 3 2" xfId="1823"/>
    <cellStyle name="Millares 12 2 3 2 3 3" xfId="2854"/>
    <cellStyle name="Millares 12 2 3 2 4" xfId="1455"/>
    <cellStyle name="Millares 12 2 3 2 5" xfId="2486"/>
    <cellStyle name="Millares 12 2 3 2 6" xfId="3459"/>
    <cellStyle name="Millares 12 2 3 3" xfId="916"/>
    <cellStyle name="Millares 12 2 3 3 2" xfId="1947"/>
    <cellStyle name="Millares 12 2 3 3 3" xfId="2978"/>
    <cellStyle name="Millares 12 2 3 3 4" xfId="3625"/>
    <cellStyle name="Millares 12 2 3 4" xfId="640"/>
    <cellStyle name="Millares 12 2 3 4 2" xfId="1671"/>
    <cellStyle name="Millares 12 2 3 4 3" xfId="2702"/>
    <cellStyle name="Millares 12 2 3 5" xfId="1317"/>
    <cellStyle name="Millares 12 2 3 6" xfId="2348"/>
    <cellStyle name="Millares 12 2 3 7" xfId="3331"/>
    <cellStyle name="Millares 12 2 4" xfId="326"/>
    <cellStyle name="Millares 12 2 4 2" xfId="466"/>
    <cellStyle name="Millares 12 2 4 2 2" xfId="1083"/>
    <cellStyle name="Millares 12 2 4 2 2 2" xfId="2114"/>
    <cellStyle name="Millares 12 2 4 2 2 3" xfId="3145"/>
    <cellStyle name="Millares 12 2 4 2 2 4" xfId="3784"/>
    <cellStyle name="Millares 12 2 4 2 3" xfId="833"/>
    <cellStyle name="Millares 12 2 4 2 3 2" xfId="1864"/>
    <cellStyle name="Millares 12 2 4 2 3 3" xfId="2895"/>
    <cellStyle name="Millares 12 2 4 2 4" xfId="1497"/>
    <cellStyle name="Millares 12 2 4 2 5" xfId="2528"/>
    <cellStyle name="Millares 12 2 4 2 6" xfId="3500"/>
    <cellStyle name="Millares 12 2 4 3" xfId="957"/>
    <cellStyle name="Millares 12 2 4 3 2" xfId="1988"/>
    <cellStyle name="Millares 12 2 4 3 3" xfId="3019"/>
    <cellStyle name="Millares 12 2 4 3 4" xfId="3668"/>
    <cellStyle name="Millares 12 2 4 4" xfId="688"/>
    <cellStyle name="Millares 12 2 4 4 2" xfId="1719"/>
    <cellStyle name="Millares 12 2 4 4 3" xfId="2750"/>
    <cellStyle name="Millares 12 2 4 5" xfId="1365"/>
    <cellStyle name="Millares 12 2 4 6" xfId="2396"/>
    <cellStyle name="Millares 12 2 4 7" xfId="3380"/>
    <cellStyle name="Millares 12 2 5" xfId="337"/>
    <cellStyle name="Millares 12 2 5 2" xfId="477"/>
    <cellStyle name="Millares 12 2 5 2 2" xfId="1094"/>
    <cellStyle name="Millares 12 2 5 2 2 2" xfId="2125"/>
    <cellStyle name="Millares 12 2 5 2 2 3" xfId="3156"/>
    <cellStyle name="Millares 12 2 5 2 2 4" xfId="3795"/>
    <cellStyle name="Millares 12 2 5 2 3" xfId="844"/>
    <cellStyle name="Millares 12 2 5 2 3 2" xfId="1875"/>
    <cellStyle name="Millares 12 2 5 2 3 3" xfId="2906"/>
    <cellStyle name="Millares 12 2 5 2 4" xfId="1508"/>
    <cellStyle name="Millares 12 2 5 2 5" xfId="2539"/>
    <cellStyle name="Millares 12 2 5 2 6" xfId="3511"/>
    <cellStyle name="Millares 12 2 5 3" xfId="968"/>
    <cellStyle name="Millares 12 2 5 3 2" xfId="1999"/>
    <cellStyle name="Millares 12 2 5 3 3" xfId="3030"/>
    <cellStyle name="Millares 12 2 5 3 4" xfId="3679"/>
    <cellStyle name="Millares 12 2 5 4" xfId="699"/>
    <cellStyle name="Millares 12 2 5 4 2" xfId="1730"/>
    <cellStyle name="Millares 12 2 5 4 3" xfId="2761"/>
    <cellStyle name="Millares 12 2 5 5" xfId="1376"/>
    <cellStyle name="Millares 12 2 5 6" xfId="2407"/>
    <cellStyle name="Millares 12 2 5 7" xfId="3391"/>
    <cellStyle name="Millares 12 2 6" xfId="361"/>
    <cellStyle name="Millares 12 2 6 2" xfId="497"/>
    <cellStyle name="Millares 12 2 6 2 2" xfId="1114"/>
    <cellStyle name="Millares 12 2 6 2 2 2" xfId="2145"/>
    <cellStyle name="Millares 12 2 6 2 2 3" xfId="3176"/>
    <cellStyle name="Millares 12 2 6 2 2 4" xfId="3814"/>
    <cellStyle name="Millares 12 2 6 2 3" xfId="863"/>
    <cellStyle name="Millares 12 2 6 2 3 2" xfId="1894"/>
    <cellStyle name="Millares 12 2 6 2 3 3" xfId="2925"/>
    <cellStyle name="Millares 12 2 6 2 4" xfId="1528"/>
    <cellStyle name="Millares 12 2 6 2 5" xfId="2559"/>
    <cellStyle name="Millares 12 2 6 2 6" xfId="3530"/>
    <cellStyle name="Millares 12 2 6 3" xfId="987"/>
    <cellStyle name="Millares 12 2 6 3 2" xfId="2018"/>
    <cellStyle name="Millares 12 2 6 3 3" xfId="3049"/>
    <cellStyle name="Millares 12 2 6 3 4" xfId="3698"/>
    <cellStyle name="Millares 12 2 6 4" xfId="722"/>
    <cellStyle name="Millares 12 2 6 4 2" xfId="1753"/>
    <cellStyle name="Millares 12 2 6 4 3" xfId="2784"/>
    <cellStyle name="Millares 12 2 6 5" xfId="1399"/>
    <cellStyle name="Millares 12 2 6 6" xfId="2430"/>
    <cellStyle name="Millares 12 2 6 7" xfId="3414"/>
    <cellStyle name="Millares 12 2 7" xfId="388"/>
    <cellStyle name="Millares 12 2 7 2" xfId="1005"/>
    <cellStyle name="Millares 12 2 7 2 2" xfId="2036"/>
    <cellStyle name="Millares 12 2 7 2 3" xfId="3067"/>
    <cellStyle name="Millares 12 2 7 2 4" xfId="3707"/>
    <cellStyle name="Millares 12 2 7 3" xfId="756"/>
    <cellStyle name="Millares 12 2 7 3 2" xfId="1787"/>
    <cellStyle name="Millares 12 2 7 3 3" xfId="2818"/>
    <cellStyle name="Millares 12 2 7 4" xfId="1419"/>
    <cellStyle name="Millares 12 2 7 5" xfId="2450"/>
    <cellStyle name="Millares 12 2 7 6" xfId="3423"/>
    <cellStyle name="Millares 12 2 8" xfId="880"/>
    <cellStyle name="Millares 12 2 8 2" xfId="1911"/>
    <cellStyle name="Millares 12 2 8 3" xfId="2942"/>
    <cellStyle name="Millares 12 2 8 4" xfId="3585"/>
    <cellStyle name="Millares 12 2 9" xfId="595"/>
    <cellStyle name="Millares 12 2 9 2" xfId="1626"/>
    <cellStyle name="Millares 12 2 9 3" xfId="2657"/>
    <cellStyle name="Millares 12 3" xfId="245"/>
    <cellStyle name="Millares 12 3 2" xfId="283"/>
    <cellStyle name="Millares 12 3 2 2" xfId="440"/>
    <cellStyle name="Millares 12 3 2 2 2" xfId="1057"/>
    <cellStyle name="Millares 12 3 2 2 2 2" xfId="2088"/>
    <cellStyle name="Millares 12 3 2 2 2 3" xfId="3119"/>
    <cellStyle name="Millares 12 3 2 2 2 4" xfId="3759"/>
    <cellStyle name="Millares 12 3 2 2 3" xfId="808"/>
    <cellStyle name="Millares 12 3 2 2 3 2" xfId="1839"/>
    <cellStyle name="Millares 12 3 2 2 3 3" xfId="2870"/>
    <cellStyle name="Millares 12 3 2 2 4" xfId="1471"/>
    <cellStyle name="Millares 12 3 2 2 5" xfId="2502"/>
    <cellStyle name="Millares 12 3 2 2 6" xfId="3475"/>
    <cellStyle name="Millares 12 3 2 3" xfId="932"/>
    <cellStyle name="Millares 12 3 2 3 2" xfId="1963"/>
    <cellStyle name="Millares 12 3 2 3 3" xfId="2994"/>
    <cellStyle name="Millares 12 3 2 3 4" xfId="3641"/>
    <cellStyle name="Millares 12 3 2 4" xfId="656"/>
    <cellStyle name="Millares 12 3 2 4 2" xfId="1687"/>
    <cellStyle name="Millares 12 3 2 4 3" xfId="2718"/>
    <cellStyle name="Millares 12 3 2 5" xfId="1333"/>
    <cellStyle name="Millares 12 3 2 6" xfId="2364"/>
    <cellStyle name="Millares 12 3 2 7" xfId="3347"/>
    <cellStyle name="Millares 12 3 3" xfId="403"/>
    <cellStyle name="Millares 12 3 3 2" xfId="1020"/>
    <cellStyle name="Millares 12 3 3 2 2" xfId="2051"/>
    <cellStyle name="Millares 12 3 3 2 3" xfId="3082"/>
    <cellStyle name="Millares 12 3 3 2 4" xfId="3722"/>
    <cellStyle name="Millares 12 3 3 3" xfId="771"/>
    <cellStyle name="Millares 12 3 3 3 2" xfId="1802"/>
    <cellStyle name="Millares 12 3 3 3 3" xfId="2833"/>
    <cellStyle name="Millares 12 3 3 4" xfId="1434"/>
    <cellStyle name="Millares 12 3 3 5" xfId="2465"/>
    <cellStyle name="Millares 12 3 3 6" xfId="3438"/>
    <cellStyle name="Millares 12 3 4" xfId="895"/>
    <cellStyle name="Millares 12 3 4 2" xfId="1926"/>
    <cellStyle name="Millares 12 3 4 3" xfId="2957"/>
    <cellStyle name="Millares 12 3 4 4" xfId="3604"/>
    <cellStyle name="Millares 12 3 5" xfId="619"/>
    <cellStyle name="Millares 12 3 5 2" xfId="1650"/>
    <cellStyle name="Millares 12 3 5 3" xfId="2681"/>
    <cellStyle name="Millares 12 3 6" xfId="1296"/>
    <cellStyle name="Millares 12 3 7" xfId="2327"/>
    <cellStyle name="Millares 12 3 8" xfId="3310"/>
    <cellStyle name="Millares 12 4" xfId="297"/>
    <cellStyle name="Millares 12 5" xfId="265"/>
    <cellStyle name="Millares 12 5 2" xfId="422"/>
    <cellStyle name="Millares 12 5 2 2" xfId="1039"/>
    <cellStyle name="Millares 12 5 2 2 2" xfId="2070"/>
    <cellStyle name="Millares 12 5 2 2 3" xfId="3101"/>
    <cellStyle name="Millares 12 5 2 2 4" xfId="3741"/>
    <cellStyle name="Millares 12 5 2 3" xfId="790"/>
    <cellStyle name="Millares 12 5 2 3 2" xfId="1821"/>
    <cellStyle name="Millares 12 5 2 3 3" xfId="2852"/>
    <cellStyle name="Millares 12 5 2 4" xfId="1453"/>
    <cellStyle name="Millares 12 5 2 5" xfId="2484"/>
    <cellStyle name="Millares 12 5 2 6" xfId="3457"/>
    <cellStyle name="Millares 12 5 3" xfId="914"/>
    <cellStyle name="Millares 12 5 3 2" xfId="1945"/>
    <cellStyle name="Millares 12 5 3 3" xfId="2976"/>
    <cellStyle name="Millares 12 5 3 4" xfId="3623"/>
    <cellStyle name="Millares 12 5 4" xfId="638"/>
    <cellStyle name="Millares 12 5 4 2" xfId="1669"/>
    <cellStyle name="Millares 12 5 4 3" xfId="2700"/>
    <cellStyle name="Millares 12 5 5" xfId="1315"/>
    <cellStyle name="Millares 12 5 6" xfId="2346"/>
    <cellStyle name="Millares 12 5 7" xfId="3329"/>
    <cellStyle name="Millares 12 6" xfId="324"/>
    <cellStyle name="Millares 12 6 2" xfId="464"/>
    <cellStyle name="Millares 12 6 2 2" xfId="1081"/>
    <cellStyle name="Millares 12 6 2 2 2" xfId="2112"/>
    <cellStyle name="Millares 12 6 2 2 3" xfId="3143"/>
    <cellStyle name="Millares 12 6 2 2 4" xfId="3782"/>
    <cellStyle name="Millares 12 6 2 3" xfId="831"/>
    <cellStyle name="Millares 12 6 2 3 2" xfId="1862"/>
    <cellStyle name="Millares 12 6 2 3 3" xfId="2893"/>
    <cellStyle name="Millares 12 6 2 4" xfId="1495"/>
    <cellStyle name="Millares 12 6 2 5" xfId="2526"/>
    <cellStyle name="Millares 12 6 2 6" xfId="3498"/>
    <cellStyle name="Millares 12 6 3" xfId="955"/>
    <cellStyle name="Millares 12 6 3 2" xfId="1986"/>
    <cellStyle name="Millares 12 6 3 3" xfId="3017"/>
    <cellStyle name="Millares 12 6 3 4" xfId="3666"/>
    <cellStyle name="Millares 12 6 4" xfId="686"/>
    <cellStyle name="Millares 12 6 4 2" xfId="1717"/>
    <cellStyle name="Millares 12 6 4 3" xfId="2748"/>
    <cellStyle name="Millares 12 6 5" xfId="1363"/>
    <cellStyle name="Millares 12 6 6" xfId="2394"/>
    <cellStyle name="Millares 12 6 7" xfId="3378"/>
    <cellStyle name="Millares 12 7" xfId="359"/>
    <cellStyle name="Millares 12 7 2" xfId="495"/>
    <cellStyle name="Millares 12 7 2 2" xfId="1112"/>
    <cellStyle name="Millares 12 7 2 2 2" xfId="2143"/>
    <cellStyle name="Millares 12 7 2 2 3" xfId="3174"/>
    <cellStyle name="Millares 12 7 2 2 4" xfId="3812"/>
    <cellStyle name="Millares 12 7 2 3" xfId="861"/>
    <cellStyle name="Millares 12 7 2 3 2" xfId="1892"/>
    <cellStyle name="Millares 12 7 2 3 3" xfId="2923"/>
    <cellStyle name="Millares 12 7 2 4" xfId="1526"/>
    <cellStyle name="Millares 12 7 2 5" xfId="2557"/>
    <cellStyle name="Millares 12 7 2 6" xfId="3528"/>
    <cellStyle name="Millares 12 7 3" xfId="985"/>
    <cellStyle name="Millares 12 7 3 2" xfId="2016"/>
    <cellStyle name="Millares 12 7 3 3" xfId="3047"/>
    <cellStyle name="Millares 12 7 3 4" xfId="3696"/>
    <cellStyle name="Millares 12 7 4" xfId="720"/>
    <cellStyle name="Millares 12 7 4 2" xfId="1751"/>
    <cellStyle name="Millares 12 7 4 3" xfId="2782"/>
    <cellStyle name="Millares 12 7 5" xfId="1397"/>
    <cellStyle name="Millares 12 7 6" xfId="2428"/>
    <cellStyle name="Millares 12 7 7" xfId="3412"/>
    <cellStyle name="Millares 12 8" xfId="206"/>
    <cellStyle name="Millares 12 8 2" xfId="1265"/>
    <cellStyle name="Millares 12 8 3" xfId="2296"/>
    <cellStyle name="Millares 12 8 4" xfId="3580"/>
    <cellStyle name="Millares 12 9" xfId="589"/>
    <cellStyle name="Millares 12 9 2" xfId="1620"/>
    <cellStyle name="Millares 12 9 3" xfId="2651"/>
    <cellStyle name="Millares 13" xfId="36"/>
    <cellStyle name="Millares 13 2" xfId="230"/>
    <cellStyle name="Millares 13 2 2" xfId="1282"/>
    <cellStyle name="Millares 13 2 3" xfId="2313"/>
    <cellStyle name="Millares 13 3" xfId="605"/>
    <cellStyle name="Millares 13 3 2" xfId="1636"/>
    <cellStyle name="Millares 13 3 3" xfId="2667"/>
    <cellStyle name="Millares 13 4" xfId="3296"/>
    <cellStyle name="Millares 14" xfId="38"/>
    <cellStyle name="Millares 14 2" xfId="272"/>
    <cellStyle name="Millares 14 2 2" xfId="429"/>
    <cellStyle name="Millares 14 2 2 2" xfId="1046"/>
    <cellStyle name="Millares 14 2 2 2 2" xfId="2077"/>
    <cellStyle name="Millares 14 2 2 2 3" xfId="3108"/>
    <cellStyle name="Millares 14 2 2 2 4" xfId="3748"/>
    <cellStyle name="Millares 14 2 2 3" xfId="797"/>
    <cellStyle name="Millares 14 2 2 3 2" xfId="1828"/>
    <cellStyle name="Millares 14 2 2 3 3" xfId="2859"/>
    <cellStyle name="Millares 14 2 2 4" xfId="1460"/>
    <cellStyle name="Millares 14 2 2 5" xfId="2491"/>
    <cellStyle name="Millares 14 2 2 6" xfId="3464"/>
    <cellStyle name="Millares 14 2 3" xfId="921"/>
    <cellStyle name="Millares 14 2 3 2" xfId="1952"/>
    <cellStyle name="Millares 14 2 3 3" xfId="2983"/>
    <cellStyle name="Millares 14 2 3 4" xfId="3630"/>
    <cellStyle name="Millares 14 2 4" xfId="645"/>
    <cellStyle name="Millares 14 2 4 2" xfId="1676"/>
    <cellStyle name="Millares 14 2 4 3" xfId="2707"/>
    <cellStyle name="Millares 14 2 5" xfId="1322"/>
    <cellStyle name="Millares 14 2 6" xfId="2353"/>
    <cellStyle name="Millares 14 2 7" xfId="3336"/>
    <cellStyle name="Millares 14 3" xfId="313"/>
    <cellStyle name="Millares 14 3 2" xfId="453"/>
    <cellStyle name="Millares 14 3 2 2" xfId="1070"/>
    <cellStyle name="Millares 14 3 2 2 2" xfId="2101"/>
    <cellStyle name="Millares 14 3 2 2 3" xfId="3132"/>
    <cellStyle name="Millares 14 3 2 2 4" xfId="3771"/>
    <cellStyle name="Millares 14 3 2 3" xfId="820"/>
    <cellStyle name="Millares 14 3 2 3 2" xfId="1851"/>
    <cellStyle name="Millares 14 3 2 3 3" xfId="2882"/>
    <cellStyle name="Millares 14 3 2 4" xfId="1484"/>
    <cellStyle name="Millares 14 3 2 5" xfId="2515"/>
    <cellStyle name="Millares 14 3 2 6" xfId="3487"/>
    <cellStyle name="Millares 14 3 3" xfId="944"/>
    <cellStyle name="Millares 14 3 3 2" xfId="1975"/>
    <cellStyle name="Millares 14 3 3 3" xfId="3006"/>
    <cellStyle name="Millares 14 3 3 4" xfId="3655"/>
    <cellStyle name="Millares 14 3 4" xfId="675"/>
    <cellStyle name="Millares 14 3 4 2" xfId="1706"/>
    <cellStyle name="Millares 14 3 4 3" xfId="2737"/>
    <cellStyle name="Millares 14 3 5" xfId="1352"/>
    <cellStyle name="Millares 14 3 6" xfId="2383"/>
    <cellStyle name="Millares 14 3 7" xfId="3367"/>
    <cellStyle name="Millares 14 4" xfId="348"/>
    <cellStyle name="Millares 14 4 2" xfId="484"/>
    <cellStyle name="Millares 14 4 2 2" xfId="1101"/>
    <cellStyle name="Millares 14 4 2 2 2" xfId="2132"/>
    <cellStyle name="Millares 14 4 2 2 3" xfId="3163"/>
    <cellStyle name="Millares 14 4 2 2 4" xfId="3801"/>
    <cellStyle name="Millares 14 4 2 3" xfId="850"/>
    <cellStyle name="Millares 14 4 2 3 2" xfId="1881"/>
    <cellStyle name="Millares 14 4 2 3 3" xfId="2912"/>
    <cellStyle name="Millares 14 4 2 4" xfId="1515"/>
    <cellStyle name="Millares 14 4 2 5" xfId="2546"/>
    <cellStyle name="Millares 14 4 2 6" xfId="3517"/>
    <cellStyle name="Millares 14 4 3" xfId="974"/>
    <cellStyle name="Millares 14 4 3 2" xfId="2005"/>
    <cellStyle name="Millares 14 4 3 3" xfId="3036"/>
    <cellStyle name="Millares 14 4 3 4" xfId="3685"/>
    <cellStyle name="Millares 14 4 4" xfId="709"/>
    <cellStyle name="Millares 14 4 4 2" xfId="1740"/>
    <cellStyle name="Millares 14 4 4 3" xfId="2771"/>
    <cellStyle name="Millares 14 4 5" xfId="1386"/>
    <cellStyle name="Millares 14 4 6" xfId="2417"/>
    <cellStyle name="Millares 14 4 7" xfId="3401"/>
    <cellStyle name="Millares 14 5" xfId="392"/>
    <cellStyle name="Millares 14 5 2" xfId="1009"/>
    <cellStyle name="Millares 14 5 2 2" xfId="2040"/>
    <cellStyle name="Millares 14 5 2 3" xfId="3071"/>
    <cellStyle name="Millares 14 5 2 4" xfId="3711"/>
    <cellStyle name="Millares 14 5 3" xfId="760"/>
    <cellStyle name="Millares 14 5 3 2" xfId="1791"/>
    <cellStyle name="Millares 14 5 3 3" xfId="2822"/>
    <cellStyle name="Millares 14 5 4" xfId="1423"/>
    <cellStyle name="Millares 14 5 5" xfId="2454"/>
    <cellStyle name="Millares 14 5 6" xfId="3427"/>
    <cellStyle name="Millares 14 6" xfId="234"/>
    <cellStyle name="Millares 14 6 2" xfId="884"/>
    <cellStyle name="Millares 14 6 2 2" xfId="1915"/>
    <cellStyle name="Millares 14 6 2 3" xfId="2946"/>
    <cellStyle name="Millares 14 6 3" xfId="1285"/>
    <cellStyle name="Millares 14 6 4" xfId="2316"/>
    <cellStyle name="Millares 14 6 5" xfId="3593"/>
    <cellStyle name="Millares 14 7" xfId="608"/>
    <cellStyle name="Millares 14 7 2" xfId="1639"/>
    <cellStyle name="Millares 14 7 3" xfId="2670"/>
    <cellStyle name="Millares 14 8" xfId="3299"/>
    <cellStyle name="Millares 15" xfId="32"/>
    <cellStyle name="Millares 15 2" xfId="271"/>
    <cellStyle name="Millares 15 2 2" xfId="428"/>
    <cellStyle name="Millares 15 2 2 2" xfId="1045"/>
    <cellStyle name="Millares 15 2 2 2 2" xfId="2076"/>
    <cellStyle name="Millares 15 2 2 2 3" xfId="3107"/>
    <cellStyle name="Millares 15 2 2 2 4" xfId="3747"/>
    <cellStyle name="Millares 15 2 2 3" xfId="796"/>
    <cellStyle name="Millares 15 2 2 3 2" xfId="1827"/>
    <cellStyle name="Millares 15 2 2 3 3" xfId="2858"/>
    <cellStyle name="Millares 15 2 2 4" xfId="1459"/>
    <cellStyle name="Millares 15 2 2 5" xfId="2490"/>
    <cellStyle name="Millares 15 2 2 6" xfId="3463"/>
    <cellStyle name="Millares 15 2 3" xfId="920"/>
    <cellStyle name="Millares 15 2 3 2" xfId="1951"/>
    <cellStyle name="Millares 15 2 3 3" xfId="2982"/>
    <cellStyle name="Millares 15 2 3 4" xfId="3629"/>
    <cellStyle name="Millares 15 2 4" xfId="644"/>
    <cellStyle name="Millares 15 2 4 2" xfId="1675"/>
    <cellStyle name="Millares 15 2 4 3" xfId="2706"/>
    <cellStyle name="Millares 15 2 5" xfId="1321"/>
    <cellStyle name="Millares 15 2 6" xfId="2352"/>
    <cellStyle name="Millares 15 2 7" xfId="3335"/>
    <cellStyle name="Millares 15 3" xfId="312"/>
    <cellStyle name="Millares 15 3 2" xfId="452"/>
    <cellStyle name="Millares 15 3 2 2" xfId="1069"/>
    <cellStyle name="Millares 15 3 2 2 2" xfId="2100"/>
    <cellStyle name="Millares 15 3 2 2 3" xfId="3131"/>
    <cellStyle name="Millares 15 3 2 2 4" xfId="3770"/>
    <cellStyle name="Millares 15 3 2 3" xfId="819"/>
    <cellStyle name="Millares 15 3 2 3 2" xfId="1850"/>
    <cellStyle name="Millares 15 3 2 3 3" xfId="2881"/>
    <cellStyle name="Millares 15 3 2 4" xfId="1483"/>
    <cellStyle name="Millares 15 3 2 5" xfId="2514"/>
    <cellStyle name="Millares 15 3 2 6" xfId="3486"/>
    <cellStyle name="Millares 15 3 3" xfId="943"/>
    <cellStyle name="Millares 15 3 3 2" xfId="1974"/>
    <cellStyle name="Millares 15 3 3 3" xfId="3005"/>
    <cellStyle name="Millares 15 3 3 4" xfId="3654"/>
    <cellStyle name="Millares 15 3 4" xfId="674"/>
    <cellStyle name="Millares 15 3 4 2" xfId="1705"/>
    <cellStyle name="Millares 15 3 4 3" xfId="2736"/>
    <cellStyle name="Millares 15 3 5" xfId="1351"/>
    <cellStyle name="Millares 15 3 6" xfId="2382"/>
    <cellStyle name="Millares 15 3 7" xfId="3366"/>
    <cellStyle name="Millares 15 4" xfId="347"/>
    <cellStyle name="Millares 15 4 2" xfId="483"/>
    <cellStyle name="Millares 15 4 2 2" xfId="1100"/>
    <cellStyle name="Millares 15 4 2 2 2" xfId="2131"/>
    <cellStyle name="Millares 15 4 2 2 3" xfId="3162"/>
    <cellStyle name="Millares 15 4 2 2 4" xfId="3800"/>
    <cellStyle name="Millares 15 4 2 3" xfId="849"/>
    <cellStyle name="Millares 15 4 2 3 2" xfId="1880"/>
    <cellStyle name="Millares 15 4 2 3 3" xfId="2911"/>
    <cellStyle name="Millares 15 4 2 4" xfId="1514"/>
    <cellStyle name="Millares 15 4 2 5" xfId="2545"/>
    <cellStyle name="Millares 15 4 2 6" xfId="3516"/>
    <cellStyle name="Millares 15 4 3" xfId="973"/>
    <cellStyle name="Millares 15 4 3 2" xfId="2004"/>
    <cellStyle name="Millares 15 4 3 3" xfId="3035"/>
    <cellStyle name="Millares 15 4 3 4" xfId="3684"/>
    <cellStyle name="Millares 15 4 4" xfId="708"/>
    <cellStyle name="Millares 15 4 4 2" xfId="1739"/>
    <cellStyle name="Millares 15 4 4 3" xfId="2770"/>
    <cellStyle name="Millares 15 4 5" xfId="1385"/>
    <cellStyle name="Millares 15 4 6" xfId="2416"/>
    <cellStyle name="Millares 15 4 7" xfId="3400"/>
    <cellStyle name="Millares 15 5" xfId="391"/>
    <cellStyle name="Millares 15 5 2" xfId="1008"/>
    <cellStyle name="Millares 15 5 2 2" xfId="2039"/>
    <cellStyle name="Millares 15 5 2 3" xfId="3070"/>
    <cellStyle name="Millares 15 5 2 4" xfId="3710"/>
    <cellStyle name="Millares 15 5 3" xfId="759"/>
    <cellStyle name="Millares 15 5 3 2" xfId="1790"/>
    <cellStyle name="Millares 15 5 3 3" xfId="2821"/>
    <cellStyle name="Millares 15 5 4" xfId="1422"/>
    <cellStyle name="Millares 15 5 5" xfId="2453"/>
    <cellStyle name="Millares 15 5 6" xfId="3426"/>
    <cellStyle name="Millares 15 6" xfId="233"/>
    <cellStyle name="Millares 15 6 2" xfId="883"/>
    <cellStyle name="Millares 15 6 2 2" xfId="1914"/>
    <cellStyle name="Millares 15 6 2 3" xfId="2945"/>
    <cellStyle name="Millares 15 6 3" xfId="1284"/>
    <cellStyle name="Millares 15 6 4" xfId="2315"/>
    <cellStyle name="Millares 15 6 5" xfId="3592"/>
    <cellStyle name="Millares 15 7" xfId="607"/>
    <cellStyle name="Millares 15 7 2" xfId="1638"/>
    <cellStyle name="Millares 15 7 3" xfId="2669"/>
    <cellStyle name="Millares 15 8" xfId="3298"/>
    <cellStyle name="Millares 16" xfId="37"/>
    <cellStyle name="Millares 16 2" xfId="288"/>
    <cellStyle name="Millares 16 2 2" xfId="445"/>
    <cellStyle name="Millares 16 2 2 2" xfId="1062"/>
    <cellStyle name="Millares 16 2 2 2 2" xfId="2093"/>
    <cellStyle name="Millares 16 2 2 2 3" xfId="3124"/>
    <cellStyle name="Millares 16 2 2 2 4" xfId="3764"/>
    <cellStyle name="Millares 16 2 2 3" xfId="813"/>
    <cellStyle name="Millares 16 2 2 3 2" xfId="1844"/>
    <cellStyle name="Millares 16 2 2 3 3" xfId="2875"/>
    <cellStyle name="Millares 16 2 2 4" xfId="1476"/>
    <cellStyle name="Millares 16 2 2 5" xfId="2507"/>
    <cellStyle name="Millares 16 2 2 6" xfId="3480"/>
    <cellStyle name="Millares 16 2 3" xfId="937"/>
    <cellStyle name="Millares 16 2 3 2" xfId="1968"/>
    <cellStyle name="Millares 16 2 3 3" xfId="2999"/>
    <cellStyle name="Millares 16 2 3 4" xfId="3646"/>
    <cellStyle name="Millares 16 2 4" xfId="661"/>
    <cellStyle name="Millares 16 2 4 2" xfId="1692"/>
    <cellStyle name="Millares 16 2 4 3" xfId="2723"/>
    <cellStyle name="Millares 16 2 5" xfId="1338"/>
    <cellStyle name="Millares 16 2 6" xfId="2369"/>
    <cellStyle name="Millares 16 2 7" xfId="3352"/>
    <cellStyle name="Millares 16 3" xfId="329"/>
    <cellStyle name="Millares 16 3 2" xfId="469"/>
    <cellStyle name="Millares 16 3 2 2" xfId="1086"/>
    <cellStyle name="Millares 16 3 2 2 2" xfId="2117"/>
    <cellStyle name="Millares 16 3 2 2 3" xfId="3148"/>
    <cellStyle name="Millares 16 3 2 2 4" xfId="3787"/>
    <cellStyle name="Millares 16 3 2 3" xfId="836"/>
    <cellStyle name="Millares 16 3 2 3 2" xfId="1867"/>
    <cellStyle name="Millares 16 3 2 3 3" xfId="2898"/>
    <cellStyle name="Millares 16 3 2 4" xfId="1500"/>
    <cellStyle name="Millares 16 3 2 5" xfId="2531"/>
    <cellStyle name="Millares 16 3 2 6" xfId="3503"/>
    <cellStyle name="Millares 16 3 3" xfId="960"/>
    <cellStyle name="Millares 16 3 3 2" xfId="1991"/>
    <cellStyle name="Millares 16 3 3 3" xfId="3022"/>
    <cellStyle name="Millares 16 3 3 4" xfId="3671"/>
    <cellStyle name="Millares 16 3 4" xfId="691"/>
    <cellStyle name="Millares 16 3 4 2" xfId="1722"/>
    <cellStyle name="Millares 16 3 4 3" xfId="2753"/>
    <cellStyle name="Millares 16 3 5" xfId="1368"/>
    <cellStyle name="Millares 16 3 6" xfId="2399"/>
    <cellStyle name="Millares 16 3 7" xfId="3383"/>
    <cellStyle name="Millares 16 4" xfId="364"/>
    <cellStyle name="Millares 16 4 2" xfId="500"/>
    <cellStyle name="Millares 16 4 2 2" xfId="1117"/>
    <cellStyle name="Millares 16 4 2 2 2" xfId="2148"/>
    <cellStyle name="Millares 16 4 2 2 3" xfId="3179"/>
    <cellStyle name="Millares 16 4 2 2 4" xfId="3817"/>
    <cellStyle name="Millares 16 4 2 3" xfId="866"/>
    <cellStyle name="Millares 16 4 2 3 2" xfId="1897"/>
    <cellStyle name="Millares 16 4 2 3 3" xfId="2928"/>
    <cellStyle name="Millares 16 4 2 4" xfId="1531"/>
    <cellStyle name="Millares 16 4 2 5" xfId="2562"/>
    <cellStyle name="Millares 16 4 2 6" xfId="3533"/>
    <cellStyle name="Millares 16 4 3" xfId="990"/>
    <cellStyle name="Millares 16 4 3 2" xfId="2021"/>
    <cellStyle name="Millares 16 4 3 3" xfId="3052"/>
    <cellStyle name="Millares 16 4 3 4" xfId="3701"/>
    <cellStyle name="Millares 16 4 4" xfId="725"/>
    <cellStyle name="Millares 16 4 4 2" xfId="1756"/>
    <cellStyle name="Millares 16 4 4 3" xfId="2787"/>
    <cellStyle name="Millares 16 4 5" xfId="1402"/>
    <cellStyle name="Millares 16 4 6" xfId="2433"/>
    <cellStyle name="Millares 16 4 7" xfId="3417"/>
    <cellStyle name="Millares 16 5" xfId="408"/>
    <cellStyle name="Millares 16 5 2" xfId="1025"/>
    <cellStyle name="Millares 16 5 2 2" xfId="2056"/>
    <cellStyle name="Millares 16 5 2 3" xfId="3087"/>
    <cellStyle name="Millares 16 5 2 4" xfId="3727"/>
    <cellStyle name="Millares 16 5 3" xfId="776"/>
    <cellStyle name="Millares 16 5 3 2" xfId="1807"/>
    <cellStyle name="Millares 16 5 3 3" xfId="2838"/>
    <cellStyle name="Millares 16 5 4" xfId="1439"/>
    <cellStyle name="Millares 16 5 5" xfId="2470"/>
    <cellStyle name="Millares 16 5 6" xfId="3443"/>
    <cellStyle name="Millares 16 6" xfId="251"/>
    <cellStyle name="Millares 16 6 2" xfId="900"/>
    <cellStyle name="Millares 16 6 2 2" xfId="1931"/>
    <cellStyle name="Millares 16 6 2 3" xfId="2962"/>
    <cellStyle name="Millares 16 6 3" xfId="1301"/>
    <cellStyle name="Millares 16 6 4" xfId="2332"/>
    <cellStyle name="Millares 16 6 5" xfId="3609"/>
    <cellStyle name="Millares 16 7" xfId="624"/>
    <cellStyle name="Millares 16 7 2" xfId="1655"/>
    <cellStyle name="Millares 16 7 3" xfId="2686"/>
    <cellStyle name="Millares 16 8" xfId="3315"/>
    <cellStyle name="Millares 17" xfId="39"/>
    <cellStyle name="Millares 17 2" xfId="412"/>
    <cellStyle name="Millares 17 2 2" xfId="1029"/>
    <cellStyle name="Millares 17 2 2 2" xfId="2060"/>
    <cellStyle name="Millares 17 2 2 3" xfId="3091"/>
    <cellStyle name="Millares 17 2 2 4" xfId="3731"/>
    <cellStyle name="Millares 17 2 3" xfId="780"/>
    <cellStyle name="Millares 17 2 3 2" xfId="1811"/>
    <cellStyle name="Millares 17 2 3 3" xfId="2842"/>
    <cellStyle name="Millares 17 2 4" xfId="1443"/>
    <cellStyle name="Millares 17 2 5" xfId="2474"/>
    <cellStyle name="Millares 17 2 6" xfId="3447"/>
    <cellStyle name="Millares 17 3" xfId="255"/>
    <cellStyle name="Millares 17 3 2" xfId="904"/>
    <cellStyle name="Millares 17 3 2 2" xfId="1935"/>
    <cellStyle name="Millares 17 3 2 3" xfId="2966"/>
    <cellStyle name="Millares 17 3 3" xfId="1305"/>
    <cellStyle name="Millares 17 3 4" xfId="2336"/>
    <cellStyle name="Millares 17 3 5" xfId="3613"/>
    <cellStyle name="Millares 17 4" xfId="628"/>
    <cellStyle name="Millares 17 4 2" xfId="1659"/>
    <cellStyle name="Millares 17 4 3" xfId="2690"/>
    <cellStyle name="Millares 17 5" xfId="3319"/>
    <cellStyle name="Millares 174 2" xfId="201"/>
    <cellStyle name="Millares 174 2 2" xfId="243"/>
    <cellStyle name="Millares 174 2 2 2" xfId="281"/>
    <cellStyle name="Millares 174 2 2 2 2" xfId="438"/>
    <cellStyle name="Millares 174 2 2 2 2 2" xfId="1055"/>
    <cellStyle name="Millares 174 2 2 2 2 2 2" xfId="2086"/>
    <cellStyle name="Millares 174 2 2 2 2 2 3" xfId="3117"/>
    <cellStyle name="Millares 174 2 2 2 2 2 4" xfId="3757"/>
    <cellStyle name="Millares 174 2 2 2 2 3" xfId="806"/>
    <cellStyle name="Millares 174 2 2 2 2 3 2" xfId="1837"/>
    <cellStyle name="Millares 174 2 2 2 2 3 3" xfId="2868"/>
    <cellStyle name="Millares 174 2 2 2 2 4" xfId="1469"/>
    <cellStyle name="Millares 174 2 2 2 2 5" xfId="2500"/>
    <cellStyle name="Millares 174 2 2 2 2 6" xfId="3473"/>
    <cellStyle name="Millares 174 2 2 2 3" xfId="930"/>
    <cellStyle name="Millares 174 2 2 2 3 2" xfId="1961"/>
    <cellStyle name="Millares 174 2 2 2 3 3" xfId="2992"/>
    <cellStyle name="Millares 174 2 2 2 3 4" xfId="3639"/>
    <cellStyle name="Millares 174 2 2 2 4" xfId="654"/>
    <cellStyle name="Millares 174 2 2 2 4 2" xfId="1685"/>
    <cellStyle name="Millares 174 2 2 2 4 3" xfId="2716"/>
    <cellStyle name="Millares 174 2 2 2 5" xfId="1331"/>
    <cellStyle name="Millares 174 2 2 2 6" xfId="2362"/>
    <cellStyle name="Millares 174 2 2 2 7" xfId="3345"/>
    <cellStyle name="Millares 174 2 2 3" xfId="401"/>
    <cellStyle name="Millares 174 2 2 3 2" xfId="1018"/>
    <cellStyle name="Millares 174 2 2 3 2 2" xfId="2049"/>
    <cellStyle name="Millares 174 2 2 3 2 3" xfId="3080"/>
    <cellStyle name="Millares 174 2 2 3 2 4" xfId="3720"/>
    <cellStyle name="Millares 174 2 2 3 3" xfId="769"/>
    <cellStyle name="Millares 174 2 2 3 3 2" xfId="1800"/>
    <cellStyle name="Millares 174 2 2 3 3 3" xfId="2831"/>
    <cellStyle name="Millares 174 2 2 3 4" xfId="1432"/>
    <cellStyle name="Millares 174 2 2 3 5" xfId="2463"/>
    <cellStyle name="Millares 174 2 2 3 6" xfId="3436"/>
    <cellStyle name="Millares 174 2 2 4" xfId="893"/>
    <cellStyle name="Millares 174 2 2 4 2" xfId="1924"/>
    <cellStyle name="Millares 174 2 2 4 3" xfId="2955"/>
    <cellStyle name="Millares 174 2 2 4 4" xfId="3602"/>
    <cellStyle name="Millares 174 2 2 5" xfId="617"/>
    <cellStyle name="Millares 174 2 2 5 2" xfId="1648"/>
    <cellStyle name="Millares 174 2 2 5 3" xfId="2679"/>
    <cellStyle name="Millares 174 2 2 6" xfId="1294"/>
    <cellStyle name="Millares 174 2 2 7" xfId="2325"/>
    <cellStyle name="Millares 174 2 2 8" xfId="3308"/>
    <cellStyle name="Millares 174 2 3" xfId="263"/>
    <cellStyle name="Millares 174 2 3 2" xfId="420"/>
    <cellStyle name="Millares 174 2 3 2 2" xfId="1037"/>
    <cellStyle name="Millares 174 2 3 2 2 2" xfId="2068"/>
    <cellStyle name="Millares 174 2 3 2 2 3" xfId="3099"/>
    <cellStyle name="Millares 174 2 3 2 2 4" xfId="3739"/>
    <cellStyle name="Millares 174 2 3 2 3" xfId="788"/>
    <cellStyle name="Millares 174 2 3 2 3 2" xfId="1819"/>
    <cellStyle name="Millares 174 2 3 2 3 3" xfId="2850"/>
    <cellStyle name="Millares 174 2 3 2 4" xfId="1451"/>
    <cellStyle name="Millares 174 2 3 2 5" xfId="2482"/>
    <cellStyle name="Millares 174 2 3 2 6" xfId="3455"/>
    <cellStyle name="Millares 174 2 3 3" xfId="912"/>
    <cellStyle name="Millares 174 2 3 3 2" xfId="1943"/>
    <cellStyle name="Millares 174 2 3 3 3" xfId="2974"/>
    <cellStyle name="Millares 174 2 3 3 4" xfId="3621"/>
    <cellStyle name="Millares 174 2 3 4" xfId="636"/>
    <cellStyle name="Millares 174 2 3 4 2" xfId="1667"/>
    <cellStyle name="Millares 174 2 3 4 3" xfId="2698"/>
    <cellStyle name="Millares 174 2 3 5" xfId="1313"/>
    <cellStyle name="Millares 174 2 3 6" xfId="2344"/>
    <cellStyle name="Millares 174 2 3 7" xfId="3327"/>
    <cellStyle name="Millares 174 2 4" xfId="322"/>
    <cellStyle name="Millares 174 2 4 2" xfId="462"/>
    <cellStyle name="Millares 174 2 4 2 2" xfId="1079"/>
    <cellStyle name="Millares 174 2 4 2 2 2" xfId="2110"/>
    <cellStyle name="Millares 174 2 4 2 2 3" xfId="3141"/>
    <cellStyle name="Millares 174 2 4 2 2 4" xfId="3780"/>
    <cellStyle name="Millares 174 2 4 2 3" xfId="829"/>
    <cellStyle name="Millares 174 2 4 2 3 2" xfId="1860"/>
    <cellStyle name="Millares 174 2 4 2 3 3" xfId="2891"/>
    <cellStyle name="Millares 174 2 4 2 4" xfId="1493"/>
    <cellStyle name="Millares 174 2 4 2 5" xfId="2524"/>
    <cellStyle name="Millares 174 2 4 2 6" xfId="3496"/>
    <cellStyle name="Millares 174 2 4 3" xfId="953"/>
    <cellStyle name="Millares 174 2 4 3 2" xfId="1984"/>
    <cellStyle name="Millares 174 2 4 3 3" xfId="3015"/>
    <cellStyle name="Millares 174 2 4 3 4" xfId="3664"/>
    <cellStyle name="Millares 174 2 4 4" xfId="684"/>
    <cellStyle name="Millares 174 2 4 4 2" xfId="1715"/>
    <cellStyle name="Millares 174 2 4 4 3" xfId="2746"/>
    <cellStyle name="Millares 174 2 4 5" xfId="1361"/>
    <cellStyle name="Millares 174 2 4 6" xfId="2392"/>
    <cellStyle name="Millares 174 2 4 7" xfId="3376"/>
    <cellStyle name="Millares 174 2 5" xfId="357"/>
    <cellStyle name="Millares 174 2 5 2" xfId="493"/>
    <cellStyle name="Millares 174 2 5 2 2" xfId="1110"/>
    <cellStyle name="Millares 174 2 5 2 2 2" xfId="2141"/>
    <cellStyle name="Millares 174 2 5 2 2 3" xfId="3172"/>
    <cellStyle name="Millares 174 2 5 2 2 4" xfId="3810"/>
    <cellStyle name="Millares 174 2 5 2 3" xfId="859"/>
    <cellStyle name="Millares 174 2 5 2 3 2" xfId="1890"/>
    <cellStyle name="Millares 174 2 5 2 3 3" xfId="2921"/>
    <cellStyle name="Millares 174 2 5 2 4" xfId="1524"/>
    <cellStyle name="Millares 174 2 5 2 5" xfId="2555"/>
    <cellStyle name="Millares 174 2 5 2 6" xfId="3526"/>
    <cellStyle name="Millares 174 2 5 3" xfId="983"/>
    <cellStyle name="Millares 174 2 5 3 2" xfId="2014"/>
    <cellStyle name="Millares 174 2 5 3 3" xfId="3045"/>
    <cellStyle name="Millares 174 2 5 3 4" xfId="3694"/>
    <cellStyle name="Millares 174 2 5 4" xfId="718"/>
    <cellStyle name="Millares 174 2 5 4 2" xfId="1749"/>
    <cellStyle name="Millares 174 2 5 4 3" xfId="2780"/>
    <cellStyle name="Millares 174 2 5 5" xfId="1395"/>
    <cellStyle name="Millares 174 2 5 6" xfId="2426"/>
    <cellStyle name="Millares 174 2 5 7" xfId="3410"/>
    <cellStyle name="Millares 174 2 6" xfId="1263"/>
    <cellStyle name="Millares 174 2 6 2" xfId="3578"/>
    <cellStyle name="Millares 174 2 6 3" xfId="3277"/>
    <cellStyle name="Millares 174 2 7" xfId="2294"/>
    <cellStyle name="Millares 174 2 7 2" xfId="3566"/>
    <cellStyle name="Millares 18" xfId="40"/>
    <cellStyle name="Millares 18 2" xfId="411"/>
    <cellStyle name="Millares 18 2 2" xfId="1028"/>
    <cellStyle name="Millares 18 2 2 2" xfId="2059"/>
    <cellStyle name="Millares 18 2 2 3" xfId="3090"/>
    <cellStyle name="Millares 18 2 2 4" xfId="3730"/>
    <cellStyle name="Millares 18 2 3" xfId="779"/>
    <cellStyle name="Millares 18 2 3 2" xfId="1810"/>
    <cellStyle name="Millares 18 2 3 3" xfId="2841"/>
    <cellStyle name="Millares 18 2 4" xfId="1442"/>
    <cellStyle name="Millares 18 2 5" xfId="2473"/>
    <cellStyle name="Millares 18 2 6" xfId="3446"/>
    <cellStyle name="Millares 18 3" xfId="254"/>
    <cellStyle name="Millares 18 3 2" xfId="903"/>
    <cellStyle name="Millares 18 3 2 2" xfId="1934"/>
    <cellStyle name="Millares 18 3 2 3" xfId="2965"/>
    <cellStyle name="Millares 18 3 3" xfId="1304"/>
    <cellStyle name="Millares 18 3 4" xfId="2335"/>
    <cellStyle name="Millares 18 3 5" xfId="3612"/>
    <cellStyle name="Millares 18 4" xfId="627"/>
    <cellStyle name="Millares 18 4 2" xfId="1658"/>
    <cellStyle name="Millares 18 4 3" xfId="2689"/>
    <cellStyle name="Millares 18 5" xfId="3318"/>
    <cellStyle name="Millares 19" xfId="44"/>
    <cellStyle name="Millares 19 2" xfId="446"/>
    <cellStyle name="Millares 19 2 2" xfId="1063"/>
    <cellStyle name="Millares 19 2 2 2" xfId="2094"/>
    <cellStyle name="Millares 19 2 2 3" xfId="3125"/>
    <cellStyle name="Millares 19 2 2 4" xfId="3765"/>
    <cellStyle name="Millares 19 2 3" xfId="814"/>
    <cellStyle name="Millares 19 2 3 2" xfId="1845"/>
    <cellStyle name="Millares 19 2 3 3" xfId="2876"/>
    <cellStyle name="Millares 19 2 4" xfId="1477"/>
    <cellStyle name="Millares 19 2 5" xfId="2508"/>
    <cellStyle name="Millares 19 2 6" xfId="3481"/>
    <cellStyle name="Millares 19 3" xfId="289"/>
    <cellStyle name="Millares 19 3 2" xfId="938"/>
    <cellStyle name="Millares 19 3 2 2" xfId="1969"/>
    <cellStyle name="Millares 19 3 2 3" xfId="3000"/>
    <cellStyle name="Millares 19 3 3" xfId="1339"/>
    <cellStyle name="Millares 19 3 4" xfId="2370"/>
    <cellStyle name="Millares 19 3 5" xfId="3647"/>
    <cellStyle name="Millares 19 4" xfId="662"/>
    <cellStyle name="Millares 19 4 2" xfId="1693"/>
    <cellStyle name="Millares 19 4 3" xfId="2724"/>
    <cellStyle name="Millares 19 5" xfId="3353"/>
    <cellStyle name="Millares 2" xfId="2"/>
    <cellStyle name="Millares 2 10" xfId="3545"/>
    <cellStyle name="Millares 2 11" xfId="3558"/>
    <cellStyle name="Millares 2 2" xfId="7"/>
    <cellStyle name="Millares 2 2 10" xfId="2164"/>
    <cellStyle name="Millares 2 2 2" xfId="17"/>
    <cellStyle name="Millares 2 2 2 2" xfId="280"/>
    <cellStyle name="Millares 2 2 2 2 2" xfId="437"/>
    <cellStyle name="Millares 2 2 2 2 2 2" xfId="1054"/>
    <cellStyle name="Millares 2 2 2 2 2 2 2" xfId="2085"/>
    <cellStyle name="Millares 2 2 2 2 2 2 3" xfId="3116"/>
    <cellStyle name="Millares 2 2 2 2 2 2 4" xfId="3756"/>
    <cellStyle name="Millares 2 2 2 2 2 3" xfId="805"/>
    <cellStyle name="Millares 2 2 2 2 2 3 2" xfId="1836"/>
    <cellStyle name="Millares 2 2 2 2 2 3 3" xfId="2867"/>
    <cellStyle name="Millares 2 2 2 2 2 4" xfId="1468"/>
    <cellStyle name="Millares 2 2 2 2 2 5" xfId="2499"/>
    <cellStyle name="Millares 2 2 2 2 2 6" xfId="3472"/>
    <cellStyle name="Millares 2 2 2 2 3" xfId="929"/>
    <cellStyle name="Millares 2 2 2 2 3 2" xfId="1960"/>
    <cellStyle name="Millares 2 2 2 2 3 3" xfId="2991"/>
    <cellStyle name="Millares 2 2 2 2 3 4" xfId="3638"/>
    <cellStyle name="Millares 2 2 2 2 4" xfId="653"/>
    <cellStyle name="Millares 2 2 2 2 4 2" xfId="1684"/>
    <cellStyle name="Millares 2 2 2 2 4 3" xfId="2715"/>
    <cellStyle name="Millares 2 2 2 2 5" xfId="1330"/>
    <cellStyle name="Millares 2 2 2 2 6" xfId="2361"/>
    <cellStyle name="Millares 2 2 2 2 7" xfId="3344"/>
    <cellStyle name="Millares 2 2 2 3" xfId="400"/>
    <cellStyle name="Millares 2 2 2 3 2" xfId="1017"/>
    <cellStyle name="Millares 2 2 2 3 2 2" xfId="2048"/>
    <cellStyle name="Millares 2 2 2 3 2 3" xfId="3079"/>
    <cellStyle name="Millares 2 2 2 3 2 4" xfId="3719"/>
    <cellStyle name="Millares 2 2 2 3 3" xfId="768"/>
    <cellStyle name="Millares 2 2 2 3 3 2" xfId="1799"/>
    <cellStyle name="Millares 2 2 2 3 3 3" xfId="2830"/>
    <cellStyle name="Millares 2 2 2 3 4" xfId="1431"/>
    <cellStyle name="Millares 2 2 2 3 5" xfId="2462"/>
    <cellStyle name="Millares 2 2 2 3 6" xfId="3435"/>
    <cellStyle name="Millares 2 2 2 4" xfId="242"/>
    <cellStyle name="Millares 2 2 2 4 2" xfId="892"/>
    <cellStyle name="Millares 2 2 2 4 2 2" xfId="1923"/>
    <cellStyle name="Millares 2 2 2 4 2 3" xfId="2954"/>
    <cellStyle name="Millares 2 2 2 4 3" xfId="1293"/>
    <cellStyle name="Millares 2 2 2 4 4" xfId="2324"/>
    <cellStyle name="Millares 2 2 2 4 5" xfId="3601"/>
    <cellStyle name="Millares 2 2 2 5" xfId="616"/>
    <cellStyle name="Millares 2 2 2 5 2" xfId="1647"/>
    <cellStyle name="Millares 2 2 2 5 3" xfId="2678"/>
    <cellStyle name="Millares 2 2 2 5 4" xfId="3546"/>
    <cellStyle name="Millares 2 2 2 6" xfId="1140"/>
    <cellStyle name="Millares 2 2 2 7" xfId="2171"/>
    <cellStyle name="Millares 2 2 2 8" xfId="3307"/>
    <cellStyle name="Millares 2 2 3" xfId="305"/>
    <cellStyle name="Millares 2 2 3 2" xfId="669"/>
    <cellStyle name="Millares 2 2 3 2 2" xfId="1700"/>
    <cellStyle name="Millares 2 2 3 2 3" xfId="2731"/>
    <cellStyle name="Millares 2 2 3 3" xfId="1346"/>
    <cellStyle name="Millares 2 2 3 4" xfId="2377"/>
    <cellStyle name="Millares 2 2 3 5" xfId="3361"/>
    <cellStyle name="Millares 2 2 4" xfId="262"/>
    <cellStyle name="Millares 2 2 4 2" xfId="419"/>
    <cellStyle name="Millares 2 2 4 2 2" xfId="1036"/>
    <cellStyle name="Millares 2 2 4 2 2 2" xfId="2067"/>
    <cellStyle name="Millares 2 2 4 2 2 3" xfId="3098"/>
    <cellStyle name="Millares 2 2 4 2 2 4" xfId="3738"/>
    <cellStyle name="Millares 2 2 4 2 3" xfId="787"/>
    <cellStyle name="Millares 2 2 4 2 3 2" xfId="1818"/>
    <cellStyle name="Millares 2 2 4 2 3 3" xfId="2849"/>
    <cellStyle name="Millares 2 2 4 2 4" xfId="1450"/>
    <cellStyle name="Millares 2 2 4 2 5" xfId="2481"/>
    <cellStyle name="Millares 2 2 4 2 6" xfId="3454"/>
    <cellStyle name="Millares 2 2 4 3" xfId="911"/>
    <cellStyle name="Millares 2 2 4 3 2" xfId="1942"/>
    <cellStyle name="Millares 2 2 4 3 3" xfId="2973"/>
    <cellStyle name="Millares 2 2 4 3 4" xfId="3620"/>
    <cellStyle name="Millares 2 2 4 4" xfId="635"/>
    <cellStyle name="Millares 2 2 4 4 2" xfId="1666"/>
    <cellStyle name="Millares 2 2 4 4 3" xfId="2697"/>
    <cellStyle name="Millares 2 2 4 5" xfId="1312"/>
    <cellStyle name="Millares 2 2 4 6" xfId="2343"/>
    <cellStyle name="Millares 2 2 4 7" xfId="3326"/>
    <cellStyle name="Millares 2 2 5" xfId="321"/>
    <cellStyle name="Millares 2 2 5 2" xfId="461"/>
    <cellStyle name="Millares 2 2 5 2 2" xfId="1078"/>
    <cellStyle name="Millares 2 2 5 2 2 2" xfId="2109"/>
    <cellStyle name="Millares 2 2 5 2 2 3" xfId="3140"/>
    <cellStyle name="Millares 2 2 5 2 2 4" xfId="3779"/>
    <cellStyle name="Millares 2 2 5 2 3" xfId="828"/>
    <cellStyle name="Millares 2 2 5 2 3 2" xfId="1859"/>
    <cellStyle name="Millares 2 2 5 2 3 3" xfId="2890"/>
    <cellStyle name="Millares 2 2 5 2 4" xfId="1492"/>
    <cellStyle name="Millares 2 2 5 2 5" xfId="2523"/>
    <cellStyle name="Millares 2 2 5 2 6" xfId="3495"/>
    <cellStyle name="Millares 2 2 5 3" xfId="952"/>
    <cellStyle name="Millares 2 2 5 3 2" xfId="1983"/>
    <cellStyle name="Millares 2 2 5 3 3" xfId="3014"/>
    <cellStyle name="Millares 2 2 5 3 4" xfId="3663"/>
    <cellStyle name="Millares 2 2 5 4" xfId="683"/>
    <cellStyle name="Millares 2 2 5 4 2" xfId="1714"/>
    <cellStyle name="Millares 2 2 5 4 3" xfId="2745"/>
    <cellStyle name="Millares 2 2 5 5" xfId="1360"/>
    <cellStyle name="Millares 2 2 5 6" xfId="2391"/>
    <cellStyle name="Millares 2 2 5 7" xfId="3375"/>
    <cellStyle name="Millares 2 2 6" xfId="356"/>
    <cellStyle name="Millares 2 2 6 2" xfId="492"/>
    <cellStyle name="Millares 2 2 6 2 2" xfId="1109"/>
    <cellStyle name="Millares 2 2 6 2 2 2" xfId="2140"/>
    <cellStyle name="Millares 2 2 6 2 2 3" xfId="3171"/>
    <cellStyle name="Millares 2 2 6 2 2 4" xfId="3809"/>
    <cellStyle name="Millares 2 2 6 2 3" xfId="858"/>
    <cellStyle name="Millares 2 2 6 2 3 2" xfId="1889"/>
    <cellStyle name="Millares 2 2 6 2 3 3" xfId="2920"/>
    <cellStyle name="Millares 2 2 6 2 4" xfId="1523"/>
    <cellStyle name="Millares 2 2 6 2 5" xfId="2554"/>
    <cellStyle name="Millares 2 2 6 2 6" xfId="3525"/>
    <cellStyle name="Millares 2 2 6 3" xfId="982"/>
    <cellStyle name="Millares 2 2 6 3 2" xfId="2013"/>
    <cellStyle name="Millares 2 2 6 3 3" xfId="3044"/>
    <cellStyle name="Millares 2 2 6 3 4" xfId="3693"/>
    <cellStyle name="Millares 2 2 6 4" xfId="717"/>
    <cellStyle name="Millares 2 2 6 4 2" xfId="1748"/>
    <cellStyle name="Millares 2 2 6 4 3" xfId="2779"/>
    <cellStyle name="Millares 2 2 6 5" xfId="1394"/>
    <cellStyle name="Millares 2 2 6 6" xfId="2425"/>
    <cellStyle name="Millares 2 2 6 7" xfId="3409"/>
    <cellStyle name="Millares 2 2 7" xfId="369"/>
    <cellStyle name="Millares 2 2 7 2" xfId="3577"/>
    <cellStyle name="Millares 2 2 7 3" xfId="3276"/>
    <cellStyle name="Millares 2 2 8" xfId="200"/>
    <cellStyle name="Millares 2 2 8 2" xfId="1262"/>
    <cellStyle name="Millares 2 2 8 3" xfId="2293"/>
    <cellStyle name="Millares 2 2 8 4" xfId="3565"/>
    <cellStyle name="Millares 2 2 9" xfId="1133"/>
    <cellStyle name="Millares 2 3" xfId="11"/>
    <cellStyle name="Millares 2 3 2" xfId="21"/>
    <cellStyle name="Millares 2 3 2 2" xfId="370"/>
    <cellStyle name="Millares 2 3 2 3" xfId="1143"/>
    <cellStyle name="Millares 2 3 2 4" xfId="2174"/>
    <cellStyle name="Millares 2 3 3" xfId="214"/>
    <cellStyle name="Millares 2 3 3 2" xfId="1269"/>
    <cellStyle name="Millares 2 3 3 3" xfId="2300"/>
    <cellStyle name="Millares 2 3 4" xfId="593"/>
    <cellStyle name="Millares 2 3 4 2" xfId="1624"/>
    <cellStyle name="Millares 2 3 4 3" xfId="2655"/>
    <cellStyle name="Millares 2 3 5" xfId="1136"/>
    <cellStyle name="Millares 2 3 6" xfId="2167"/>
    <cellStyle name="Millares 2 3 7" xfId="3283"/>
    <cellStyle name="Millares 2 4" xfId="15"/>
    <cellStyle name="Millares 2 4 2" xfId="273"/>
    <cellStyle name="Millares 2 4 2 2" xfId="430"/>
    <cellStyle name="Millares 2 4 2 2 2" xfId="1047"/>
    <cellStyle name="Millares 2 4 2 2 2 2" xfId="2078"/>
    <cellStyle name="Millares 2 4 2 2 2 3" xfId="3109"/>
    <cellStyle name="Millares 2 4 2 2 2 4" xfId="3749"/>
    <cellStyle name="Millares 2 4 2 2 3" xfId="798"/>
    <cellStyle name="Millares 2 4 2 2 3 2" xfId="1829"/>
    <cellStyle name="Millares 2 4 2 2 3 3" xfId="2860"/>
    <cellStyle name="Millares 2 4 2 2 4" xfId="1461"/>
    <cellStyle name="Millares 2 4 2 2 5" xfId="2492"/>
    <cellStyle name="Millares 2 4 2 2 6" xfId="3465"/>
    <cellStyle name="Millares 2 4 2 3" xfId="922"/>
    <cellStyle name="Millares 2 4 2 3 2" xfId="1953"/>
    <cellStyle name="Millares 2 4 2 3 3" xfId="2984"/>
    <cellStyle name="Millares 2 4 2 3 4" xfId="3631"/>
    <cellStyle name="Millares 2 4 2 4" xfId="646"/>
    <cellStyle name="Millares 2 4 2 4 2" xfId="1677"/>
    <cellStyle name="Millares 2 4 2 4 3" xfId="2708"/>
    <cellStyle name="Millares 2 4 2 5" xfId="1323"/>
    <cellStyle name="Millares 2 4 2 6" xfId="2354"/>
    <cellStyle name="Millares 2 4 2 7" xfId="3337"/>
    <cellStyle name="Millares 2 4 3" xfId="373"/>
    <cellStyle name="Millares 2 4 3 2" xfId="504"/>
    <cellStyle name="Millares 2 4 3 2 2" xfId="1121"/>
    <cellStyle name="Millares 2 4 3 2 2 2" xfId="2152"/>
    <cellStyle name="Millares 2 4 3 2 2 3" xfId="3183"/>
    <cellStyle name="Millares 2 4 3 2 3" xfId="869"/>
    <cellStyle name="Millares 2 4 3 2 3 2" xfId="1900"/>
    <cellStyle name="Millares 2 4 3 2 3 3" xfId="2931"/>
    <cellStyle name="Millares 2 4 3 2 4" xfId="1535"/>
    <cellStyle name="Millares 2 4 3 2 5" xfId="2566"/>
    <cellStyle name="Millares 2 4 3 2 6" xfId="3712"/>
    <cellStyle name="Millares 2 4 3 3" xfId="993"/>
    <cellStyle name="Millares 2 4 3 3 2" xfId="2024"/>
    <cellStyle name="Millares 2 4 3 3 3" xfId="3055"/>
    <cellStyle name="Millares 2 4 3 4" xfId="747"/>
    <cellStyle name="Millares 2 4 3 4 2" xfId="1778"/>
    <cellStyle name="Millares 2 4 3 4 3" xfId="2809"/>
    <cellStyle name="Millares 2 4 3 5" xfId="1407"/>
    <cellStyle name="Millares 2 4 3 6" xfId="2438"/>
    <cellStyle name="Millares 2 4 3 7" xfId="3428"/>
    <cellStyle name="Millares 2 4 4" xfId="393"/>
    <cellStyle name="Millares 2 4 4 2" xfId="1010"/>
    <cellStyle name="Millares 2 4 4 2 2" xfId="2041"/>
    <cellStyle name="Millares 2 4 4 2 3" xfId="3072"/>
    <cellStyle name="Millares 2 4 4 3" xfId="761"/>
    <cellStyle name="Millares 2 4 4 3 2" xfId="1792"/>
    <cellStyle name="Millares 2 4 4 3 3" xfId="2823"/>
    <cellStyle name="Millares 2 4 4 4" xfId="1424"/>
    <cellStyle name="Millares 2 4 4 5" xfId="2455"/>
    <cellStyle name="Millares 2 4 4 6" xfId="3594"/>
    <cellStyle name="Millares 2 4 5" xfId="235"/>
    <cellStyle name="Millares 2 4 5 2" xfId="885"/>
    <cellStyle name="Millares 2 4 5 2 2" xfId="1916"/>
    <cellStyle name="Millares 2 4 5 2 3" xfId="2947"/>
    <cellStyle name="Millares 2 4 5 3" xfId="1286"/>
    <cellStyle name="Millares 2 4 5 4" xfId="2317"/>
    <cellStyle name="Millares 2 4 6" xfId="609"/>
    <cellStyle name="Millares 2 4 6 2" xfId="1640"/>
    <cellStyle name="Millares 2 4 6 3" xfId="2671"/>
    <cellStyle name="Millares 2 4 7" xfId="3300"/>
    <cellStyle name="Millares 2 5" xfId="25"/>
    <cellStyle name="Millares 2 5 2" xfId="448"/>
    <cellStyle name="Millares 2 5 2 2" xfId="1065"/>
    <cellStyle name="Millares 2 5 2 2 2" xfId="2096"/>
    <cellStyle name="Millares 2 5 2 2 3" xfId="3127"/>
    <cellStyle name="Millares 2 5 2 2 4" xfId="3767"/>
    <cellStyle name="Millares 2 5 2 3" xfId="816"/>
    <cellStyle name="Millares 2 5 2 3 2" xfId="1847"/>
    <cellStyle name="Millares 2 5 2 3 3" xfId="2878"/>
    <cellStyle name="Millares 2 5 2 4" xfId="1479"/>
    <cellStyle name="Millares 2 5 2 5" xfId="2510"/>
    <cellStyle name="Millares 2 5 2 6" xfId="3483"/>
    <cellStyle name="Millares 2 5 3" xfId="292"/>
    <cellStyle name="Millares 2 5 3 2" xfId="940"/>
    <cellStyle name="Millares 2 5 3 2 2" xfId="1971"/>
    <cellStyle name="Millares 2 5 3 2 3" xfId="3002"/>
    <cellStyle name="Millares 2 5 3 3" xfId="1342"/>
    <cellStyle name="Millares 2 5 3 4" xfId="2373"/>
    <cellStyle name="Millares 2 5 3 5" xfId="3649"/>
    <cellStyle name="Millares 2 5 4" xfId="665"/>
    <cellStyle name="Millares 2 5 4 2" xfId="1696"/>
    <cellStyle name="Millares 2 5 4 3" xfId="2727"/>
    <cellStyle name="Millares 2 5 5" xfId="1146"/>
    <cellStyle name="Millares 2 5 6" xfId="2177"/>
    <cellStyle name="Millares 2 5 7" xfId="3356"/>
    <cellStyle name="Millares 2 6" xfId="70"/>
    <cellStyle name="Millares 2 6 2" xfId="413"/>
    <cellStyle name="Millares 2 6 2 2" xfId="1030"/>
    <cellStyle name="Millares 2 6 2 2 2" xfId="2061"/>
    <cellStyle name="Millares 2 6 2 2 3" xfId="3092"/>
    <cellStyle name="Millares 2 6 2 2 4" xfId="3732"/>
    <cellStyle name="Millares 2 6 2 3" xfId="781"/>
    <cellStyle name="Millares 2 6 2 3 2" xfId="1812"/>
    <cellStyle name="Millares 2 6 2 3 3" xfId="2843"/>
    <cellStyle name="Millares 2 6 2 4" xfId="1444"/>
    <cellStyle name="Millares 2 6 2 5" xfId="2475"/>
    <cellStyle name="Millares 2 6 2 6" xfId="3448"/>
    <cellStyle name="Millares 2 6 3" xfId="256"/>
    <cellStyle name="Millares 2 6 3 2" xfId="905"/>
    <cellStyle name="Millares 2 6 3 2 2" xfId="1936"/>
    <cellStyle name="Millares 2 6 3 2 3" xfId="2967"/>
    <cellStyle name="Millares 2 6 3 3" xfId="1306"/>
    <cellStyle name="Millares 2 6 3 4" xfId="2337"/>
    <cellStyle name="Millares 2 6 3 5" xfId="3614"/>
    <cellStyle name="Millares 2 6 4" xfId="629"/>
    <cellStyle name="Millares 2 6 4 2" xfId="1660"/>
    <cellStyle name="Millares 2 6 4 3" xfId="2691"/>
    <cellStyle name="Millares 2 6 5" xfId="1167"/>
    <cellStyle name="Millares 2 6 6" xfId="2198"/>
    <cellStyle name="Millares 2 6 7" xfId="3320"/>
    <cellStyle name="Millares 2 7" xfId="73"/>
    <cellStyle name="Millares 2 7 2" xfId="454"/>
    <cellStyle name="Millares 2 7 2 2" xfId="1071"/>
    <cellStyle name="Millares 2 7 2 2 2" xfId="2102"/>
    <cellStyle name="Millares 2 7 2 2 3" xfId="3133"/>
    <cellStyle name="Millares 2 7 2 2 4" xfId="3772"/>
    <cellStyle name="Millares 2 7 2 3" xfId="821"/>
    <cellStyle name="Millares 2 7 2 3 2" xfId="1852"/>
    <cellStyle name="Millares 2 7 2 3 3" xfId="2883"/>
    <cellStyle name="Millares 2 7 2 4" xfId="1485"/>
    <cellStyle name="Millares 2 7 2 5" xfId="2516"/>
    <cellStyle name="Millares 2 7 2 6" xfId="3488"/>
    <cellStyle name="Millares 2 7 3" xfId="314"/>
    <cellStyle name="Millares 2 7 3 2" xfId="945"/>
    <cellStyle name="Millares 2 7 3 2 2" xfId="1976"/>
    <cellStyle name="Millares 2 7 3 2 3" xfId="3007"/>
    <cellStyle name="Millares 2 7 3 3" xfId="1353"/>
    <cellStyle name="Millares 2 7 3 4" xfId="2384"/>
    <cellStyle name="Millares 2 7 3 5" xfId="3656"/>
    <cellStyle name="Millares 2 7 4" xfId="676"/>
    <cellStyle name="Millares 2 7 4 2" xfId="1707"/>
    <cellStyle name="Millares 2 7 4 3" xfId="2738"/>
    <cellStyle name="Millares 2 7 5" xfId="1168"/>
    <cellStyle name="Millares 2 7 6" xfId="2199"/>
    <cellStyle name="Millares 2 7 7" xfId="3368"/>
    <cellStyle name="Millares 2 8" xfId="349"/>
    <cellStyle name="Millares 2 8 2" xfId="485"/>
    <cellStyle name="Millares 2 8 2 2" xfId="1102"/>
    <cellStyle name="Millares 2 8 2 2 2" xfId="2133"/>
    <cellStyle name="Millares 2 8 2 2 3" xfId="3164"/>
    <cellStyle name="Millares 2 8 2 2 4" xfId="3802"/>
    <cellStyle name="Millares 2 8 2 3" xfId="851"/>
    <cellStyle name="Millares 2 8 2 3 2" xfId="1882"/>
    <cellStyle name="Millares 2 8 2 3 3" xfId="2913"/>
    <cellStyle name="Millares 2 8 2 4" xfId="1516"/>
    <cellStyle name="Millares 2 8 2 5" xfId="2547"/>
    <cellStyle name="Millares 2 8 2 6" xfId="3518"/>
    <cellStyle name="Millares 2 8 3" xfId="975"/>
    <cellStyle name="Millares 2 8 3 2" xfId="2006"/>
    <cellStyle name="Millares 2 8 3 3" xfId="3037"/>
    <cellStyle name="Millares 2 8 3 4" xfId="3686"/>
    <cellStyle name="Millares 2 8 4" xfId="710"/>
    <cellStyle name="Millares 2 8 4 2" xfId="1741"/>
    <cellStyle name="Millares 2 8 4 3" xfId="2772"/>
    <cellStyle name="Millares 2 8 5" xfId="1387"/>
    <cellStyle name="Millares 2 8 6" xfId="2418"/>
    <cellStyle name="Millares 2 8 7" xfId="3402"/>
    <cellStyle name="Millares 2 9" xfId="122"/>
    <cellStyle name="Millares 2 9 2" xfId="1191"/>
    <cellStyle name="Millares 2 9 2 2" xfId="3569"/>
    <cellStyle name="Millares 2 9 3" xfId="2222"/>
    <cellStyle name="Millares 2 9 4" xfId="3267"/>
    <cellStyle name="Millares 2_Hoja6 2 2" xfId="294"/>
    <cellStyle name="Millares 20" xfId="42"/>
    <cellStyle name="Millares 20 2" xfId="302"/>
    <cellStyle name="Millares 20 2 2" xfId="1345"/>
    <cellStyle name="Millares 20 2 3" xfId="2376"/>
    <cellStyle name="Millares 20 3" xfId="668"/>
    <cellStyle name="Millares 20 3 2" xfId="1699"/>
    <cellStyle name="Millares 20 3 3" xfId="2730"/>
    <cellStyle name="Millares 20 4" xfId="3360"/>
    <cellStyle name="Millares 21" xfId="63"/>
    <cellStyle name="Millares 21 2" xfId="310"/>
    <cellStyle name="Millares 21 2 2" xfId="1349"/>
    <cellStyle name="Millares 21 2 3" xfId="2380"/>
    <cellStyle name="Millares 21 3" xfId="672"/>
    <cellStyle name="Millares 21 3 2" xfId="1703"/>
    <cellStyle name="Millares 21 3 3" xfId="2734"/>
    <cellStyle name="Millares 21 4" xfId="3364"/>
    <cellStyle name="Millares 212" xfId="126"/>
    <cellStyle name="Millares 212 10" xfId="1194"/>
    <cellStyle name="Millares 212 10 2" xfId="3537"/>
    <cellStyle name="Millares 212 11" xfId="2225"/>
    <cellStyle name="Millares 212 12" xfId="3200"/>
    <cellStyle name="Millares 212 2" xfId="237"/>
    <cellStyle name="Millares 212 2 2" xfId="275"/>
    <cellStyle name="Millares 212 2 2 2" xfId="432"/>
    <cellStyle name="Millares 212 2 2 2 2" xfId="1049"/>
    <cellStyle name="Millares 212 2 2 2 2 2" xfId="2080"/>
    <cellStyle name="Millares 212 2 2 2 2 3" xfId="3111"/>
    <cellStyle name="Millares 212 2 2 2 2 4" xfId="3751"/>
    <cellStyle name="Millares 212 2 2 2 3" xfId="800"/>
    <cellStyle name="Millares 212 2 2 2 3 2" xfId="1831"/>
    <cellStyle name="Millares 212 2 2 2 3 3" xfId="2862"/>
    <cellStyle name="Millares 212 2 2 2 4" xfId="1463"/>
    <cellStyle name="Millares 212 2 2 2 5" xfId="2494"/>
    <cellStyle name="Millares 212 2 2 2 6" xfId="3467"/>
    <cellStyle name="Millares 212 2 2 3" xfId="924"/>
    <cellStyle name="Millares 212 2 2 3 2" xfId="1955"/>
    <cellStyle name="Millares 212 2 2 3 3" xfId="2986"/>
    <cellStyle name="Millares 212 2 2 3 4" xfId="3633"/>
    <cellStyle name="Millares 212 2 2 4" xfId="648"/>
    <cellStyle name="Millares 212 2 2 4 2" xfId="1679"/>
    <cellStyle name="Millares 212 2 2 4 3" xfId="2710"/>
    <cellStyle name="Millares 212 2 2 5" xfId="1325"/>
    <cellStyle name="Millares 212 2 2 6" xfId="2356"/>
    <cellStyle name="Millares 212 2 2 7" xfId="3339"/>
    <cellStyle name="Millares 212 2 3" xfId="395"/>
    <cellStyle name="Millares 212 2 3 2" xfId="1012"/>
    <cellStyle name="Millares 212 2 3 2 2" xfId="2043"/>
    <cellStyle name="Millares 212 2 3 2 3" xfId="3074"/>
    <cellStyle name="Millares 212 2 3 2 4" xfId="3714"/>
    <cellStyle name="Millares 212 2 3 3" xfId="763"/>
    <cellStyle name="Millares 212 2 3 3 2" xfId="1794"/>
    <cellStyle name="Millares 212 2 3 3 3" xfId="2825"/>
    <cellStyle name="Millares 212 2 3 4" xfId="1426"/>
    <cellStyle name="Millares 212 2 3 5" xfId="2457"/>
    <cellStyle name="Millares 212 2 3 6" xfId="3430"/>
    <cellStyle name="Millares 212 2 4" xfId="887"/>
    <cellStyle name="Millares 212 2 4 2" xfId="1918"/>
    <cellStyle name="Millares 212 2 4 3" xfId="2949"/>
    <cellStyle name="Millares 212 2 4 4" xfId="3596"/>
    <cellStyle name="Millares 212 2 5" xfId="611"/>
    <cellStyle name="Millares 212 2 5 2" xfId="1642"/>
    <cellStyle name="Millares 212 2 5 3" xfId="2673"/>
    <cellStyle name="Millares 212 2 6" xfId="1288"/>
    <cellStyle name="Millares 212 2 7" xfId="2319"/>
    <cellStyle name="Millares 212 2 8" xfId="3302"/>
    <cellStyle name="Millares 212 3" xfId="257"/>
    <cellStyle name="Millares 212 3 2" xfId="414"/>
    <cellStyle name="Millares 212 3 2 2" xfId="1031"/>
    <cellStyle name="Millares 212 3 2 2 2" xfId="2062"/>
    <cellStyle name="Millares 212 3 2 2 3" xfId="3093"/>
    <cellStyle name="Millares 212 3 2 2 4" xfId="3733"/>
    <cellStyle name="Millares 212 3 2 3" xfId="782"/>
    <cellStyle name="Millares 212 3 2 3 2" xfId="1813"/>
    <cellStyle name="Millares 212 3 2 3 3" xfId="2844"/>
    <cellStyle name="Millares 212 3 2 4" xfId="1445"/>
    <cellStyle name="Millares 212 3 2 5" xfId="2476"/>
    <cellStyle name="Millares 212 3 2 6" xfId="3449"/>
    <cellStyle name="Millares 212 3 3" xfId="906"/>
    <cellStyle name="Millares 212 3 3 2" xfId="1937"/>
    <cellStyle name="Millares 212 3 3 3" xfId="2968"/>
    <cellStyle name="Millares 212 3 3 4" xfId="3615"/>
    <cellStyle name="Millares 212 3 4" xfId="630"/>
    <cellStyle name="Millares 212 3 4 2" xfId="1661"/>
    <cellStyle name="Millares 212 3 4 3" xfId="2692"/>
    <cellStyle name="Millares 212 3 5" xfId="1307"/>
    <cellStyle name="Millares 212 3 6" xfId="2338"/>
    <cellStyle name="Millares 212 3 7" xfId="3321"/>
    <cellStyle name="Millares 212 4" xfId="316"/>
    <cellStyle name="Millares 212 4 2" xfId="456"/>
    <cellStyle name="Millares 212 4 2 2" xfId="1073"/>
    <cellStyle name="Millares 212 4 2 2 2" xfId="2104"/>
    <cellStyle name="Millares 212 4 2 2 3" xfId="3135"/>
    <cellStyle name="Millares 212 4 2 2 4" xfId="3774"/>
    <cellStyle name="Millares 212 4 2 3" xfId="823"/>
    <cellStyle name="Millares 212 4 2 3 2" xfId="1854"/>
    <cellStyle name="Millares 212 4 2 3 3" xfId="2885"/>
    <cellStyle name="Millares 212 4 2 4" xfId="1487"/>
    <cellStyle name="Millares 212 4 2 5" xfId="2518"/>
    <cellStyle name="Millares 212 4 2 6" xfId="3490"/>
    <cellStyle name="Millares 212 4 3" xfId="947"/>
    <cellStyle name="Millares 212 4 3 2" xfId="1978"/>
    <cellStyle name="Millares 212 4 3 3" xfId="3009"/>
    <cellStyle name="Millares 212 4 3 4" xfId="3658"/>
    <cellStyle name="Millares 212 4 4" xfId="678"/>
    <cellStyle name="Millares 212 4 4 2" xfId="1709"/>
    <cellStyle name="Millares 212 4 4 3" xfId="2740"/>
    <cellStyle name="Millares 212 4 5" xfId="1355"/>
    <cellStyle name="Millares 212 4 6" xfId="2386"/>
    <cellStyle name="Millares 212 4 7" xfId="3370"/>
    <cellStyle name="Millares 212 5" xfId="335"/>
    <cellStyle name="Millares 212 5 2" xfId="475"/>
    <cellStyle name="Millares 212 5 2 2" xfId="1092"/>
    <cellStyle name="Millares 212 5 2 2 2" xfId="2123"/>
    <cellStyle name="Millares 212 5 2 2 3" xfId="3154"/>
    <cellStyle name="Millares 212 5 2 2 4" xfId="3793"/>
    <cellStyle name="Millares 212 5 2 3" xfId="842"/>
    <cellStyle name="Millares 212 5 2 3 2" xfId="1873"/>
    <cellStyle name="Millares 212 5 2 3 3" xfId="2904"/>
    <cellStyle name="Millares 212 5 2 4" xfId="1506"/>
    <cellStyle name="Millares 212 5 2 5" xfId="2537"/>
    <cellStyle name="Millares 212 5 2 6" xfId="3509"/>
    <cellStyle name="Millares 212 5 3" xfId="966"/>
    <cellStyle name="Millares 212 5 3 2" xfId="1997"/>
    <cellStyle name="Millares 212 5 3 3" xfId="3028"/>
    <cellStyle name="Millares 212 5 3 4" xfId="3677"/>
    <cellStyle name="Millares 212 5 4" xfId="697"/>
    <cellStyle name="Millares 212 5 4 2" xfId="1728"/>
    <cellStyle name="Millares 212 5 4 3" xfId="2759"/>
    <cellStyle name="Millares 212 5 5" xfId="1374"/>
    <cellStyle name="Millares 212 5 6" xfId="2405"/>
    <cellStyle name="Millares 212 5 7" xfId="3389"/>
    <cellStyle name="Millares 212 6" xfId="351"/>
    <cellStyle name="Millares 212 6 2" xfId="487"/>
    <cellStyle name="Millares 212 6 2 2" xfId="1104"/>
    <cellStyle name="Millares 212 6 2 2 2" xfId="2135"/>
    <cellStyle name="Millares 212 6 2 2 3" xfId="3166"/>
    <cellStyle name="Millares 212 6 2 2 4" xfId="3804"/>
    <cellStyle name="Millares 212 6 2 3" xfId="853"/>
    <cellStyle name="Millares 212 6 2 3 2" xfId="1884"/>
    <cellStyle name="Millares 212 6 2 3 3" xfId="2915"/>
    <cellStyle name="Millares 212 6 2 4" xfId="1518"/>
    <cellStyle name="Millares 212 6 2 5" xfId="2549"/>
    <cellStyle name="Millares 212 6 2 6" xfId="3520"/>
    <cellStyle name="Millares 212 6 3" xfId="977"/>
    <cellStyle name="Millares 212 6 3 2" xfId="2008"/>
    <cellStyle name="Millares 212 6 3 3" xfId="3039"/>
    <cellStyle name="Millares 212 6 3 4" xfId="3688"/>
    <cellStyle name="Millares 212 6 4" xfId="712"/>
    <cellStyle name="Millares 212 6 4 2" xfId="1743"/>
    <cellStyle name="Millares 212 6 4 3" xfId="2774"/>
    <cellStyle name="Millares 212 6 5" xfId="1389"/>
    <cellStyle name="Millares 212 6 6" xfId="2420"/>
    <cellStyle name="Millares 212 6 7" xfId="3404"/>
    <cellStyle name="Millares 212 7" xfId="385"/>
    <cellStyle name="Millares 212 7 2" xfId="1002"/>
    <cellStyle name="Millares 212 7 2 2" xfId="2033"/>
    <cellStyle name="Millares 212 7 2 3" xfId="3064"/>
    <cellStyle name="Millares 212 7 2 4" xfId="3571"/>
    <cellStyle name="Millares 212 7 3" xfId="754"/>
    <cellStyle name="Millares 212 7 3 2" xfId="1785"/>
    <cellStyle name="Millares 212 7 3 3" xfId="2816"/>
    <cellStyle name="Millares 212 7 4" xfId="1416"/>
    <cellStyle name="Millares 212 7 5" xfId="2447"/>
    <cellStyle name="Millares 212 7 6" xfId="3269"/>
    <cellStyle name="Millares 212 8" xfId="878"/>
    <cellStyle name="Millares 212 8 2" xfId="1909"/>
    <cellStyle name="Millares 212 8 2 2" xfId="3705"/>
    <cellStyle name="Millares 212 8 3" xfId="2940"/>
    <cellStyle name="Millares 212 8 4" xfId="3421"/>
    <cellStyle name="Millares 212 9" xfId="523"/>
    <cellStyle name="Millares 212 9 2" xfId="1554"/>
    <cellStyle name="Millares 212 9 3" xfId="2585"/>
    <cellStyle name="Millares 212 9 4" xfId="3560"/>
    <cellStyle name="Millares 22" xfId="64"/>
    <cellStyle name="Millares 22 2" xfId="471"/>
    <cellStyle name="Millares 22 2 2" xfId="1088"/>
    <cellStyle name="Millares 22 2 2 2" xfId="2119"/>
    <cellStyle name="Millares 22 2 2 3" xfId="3150"/>
    <cellStyle name="Millares 22 2 2 4" xfId="3789"/>
    <cellStyle name="Millares 22 2 3" xfId="838"/>
    <cellStyle name="Millares 22 2 3 2" xfId="1869"/>
    <cellStyle name="Millares 22 2 3 3" xfId="2900"/>
    <cellStyle name="Millares 22 2 4" xfId="1502"/>
    <cellStyle name="Millares 22 2 5" xfId="2533"/>
    <cellStyle name="Millares 22 2 6" xfId="3505"/>
    <cellStyle name="Millares 22 3" xfId="331"/>
    <cellStyle name="Millares 22 3 2" xfId="962"/>
    <cellStyle name="Millares 22 3 2 2" xfId="1993"/>
    <cellStyle name="Millares 22 3 2 3" xfId="3024"/>
    <cellStyle name="Millares 22 3 3" xfId="1370"/>
    <cellStyle name="Millares 22 3 4" xfId="2401"/>
    <cellStyle name="Millares 22 3 5" xfId="3673"/>
    <cellStyle name="Millares 22 4" xfId="693"/>
    <cellStyle name="Millares 22 4 2" xfId="1724"/>
    <cellStyle name="Millares 22 4 3" xfId="2755"/>
    <cellStyle name="Millares 22 5" xfId="3385"/>
    <cellStyle name="Millares 23" xfId="65"/>
    <cellStyle name="Millares 23 2" xfId="472"/>
    <cellStyle name="Millares 23 2 2" xfId="1089"/>
    <cellStyle name="Millares 23 2 2 2" xfId="2120"/>
    <cellStyle name="Millares 23 2 2 3" xfId="3151"/>
    <cellStyle name="Millares 23 2 2 4" xfId="3790"/>
    <cellStyle name="Millares 23 2 3" xfId="839"/>
    <cellStyle name="Millares 23 2 3 2" xfId="1870"/>
    <cellStyle name="Millares 23 2 3 3" xfId="2901"/>
    <cellStyle name="Millares 23 2 4" xfId="1503"/>
    <cellStyle name="Millares 23 2 5" xfId="2534"/>
    <cellStyle name="Millares 23 2 6" xfId="3506"/>
    <cellStyle name="Millares 23 3" xfId="332"/>
    <cellStyle name="Millares 23 3 2" xfId="963"/>
    <cellStyle name="Millares 23 3 2 2" xfId="1994"/>
    <cellStyle name="Millares 23 3 2 3" xfId="3025"/>
    <cellStyle name="Millares 23 3 3" xfId="1371"/>
    <cellStyle name="Millares 23 3 4" xfId="2402"/>
    <cellStyle name="Millares 23 3 5" xfId="3674"/>
    <cellStyle name="Millares 23 4" xfId="694"/>
    <cellStyle name="Millares 23 4 2" xfId="1725"/>
    <cellStyle name="Millares 23 4 3" xfId="2756"/>
    <cellStyle name="Millares 23 5" xfId="3386"/>
    <cellStyle name="Millares 24" xfId="66"/>
    <cellStyle name="Millares 24 2" xfId="473"/>
    <cellStyle name="Millares 24 2 2" xfId="1090"/>
    <cellStyle name="Millares 24 2 2 2" xfId="2121"/>
    <cellStyle name="Millares 24 2 2 3" xfId="3152"/>
    <cellStyle name="Millares 24 2 2 4" xfId="3791"/>
    <cellStyle name="Millares 24 2 3" xfId="840"/>
    <cellStyle name="Millares 24 2 3 2" xfId="1871"/>
    <cellStyle name="Millares 24 2 3 3" xfId="2902"/>
    <cellStyle name="Millares 24 2 4" xfId="1504"/>
    <cellStyle name="Millares 24 2 5" xfId="2535"/>
    <cellStyle name="Millares 24 2 6" xfId="3507"/>
    <cellStyle name="Millares 24 3" xfId="333"/>
    <cellStyle name="Millares 24 3 2" xfId="964"/>
    <cellStyle name="Millares 24 3 2 2" xfId="1995"/>
    <cellStyle name="Millares 24 3 2 3" xfId="3026"/>
    <cellStyle name="Millares 24 3 3" xfId="1372"/>
    <cellStyle name="Millares 24 3 4" xfId="2403"/>
    <cellStyle name="Millares 24 3 5" xfId="3675"/>
    <cellStyle name="Millares 24 4" xfId="695"/>
    <cellStyle name="Millares 24 4 2" xfId="1726"/>
    <cellStyle name="Millares 24 4 3" xfId="2757"/>
    <cellStyle name="Millares 24 5" xfId="3387"/>
    <cellStyle name="Millares 25" xfId="68"/>
    <cellStyle name="Millares 25 2" xfId="479"/>
    <cellStyle name="Millares 25 2 2" xfId="1096"/>
    <cellStyle name="Millares 25 2 2 2" xfId="2127"/>
    <cellStyle name="Millares 25 2 2 3" xfId="3158"/>
    <cellStyle name="Millares 25 2 2 4" xfId="3797"/>
    <cellStyle name="Millares 25 2 3" xfId="846"/>
    <cellStyle name="Millares 25 2 3 2" xfId="1877"/>
    <cellStyle name="Millares 25 2 3 3" xfId="2908"/>
    <cellStyle name="Millares 25 2 4" xfId="1510"/>
    <cellStyle name="Millares 25 2 5" xfId="2541"/>
    <cellStyle name="Millares 25 2 6" xfId="3513"/>
    <cellStyle name="Millares 25 3" xfId="339"/>
    <cellStyle name="Millares 25 3 2" xfId="970"/>
    <cellStyle name="Millares 25 3 2 2" xfId="2001"/>
    <cellStyle name="Millares 25 3 2 3" xfId="3032"/>
    <cellStyle name="Millares 25 3 3" xfId="1378"/>
    <cellStyle name="Millares 25 3 4" xfId="2409"/>
    <cellStyle name="Millares 25 3 5" xfId="3681"/>
    <cellStyle name="Millares 25 4" xfId="701"/>
    <cellStyle name="Millares 25 4 2" xfId="1732"/>
    <cellStyle name="Millares 25 4 3" xfId="2763"/>
    <cellStyle name="Millares 25 5" xfId="3393"/>
    <cellStyle name="Millares 26" xfId="69"/>
    <cellStyle name="Millares 26 2" xfId="343"/>
    <cellStyle name="Millares 26 2 2" xfId="1381"/>
    <cellStyle name="Millares 26 2 3" xfId="2412"/>
    <cellStyle name="Millares 26 3" xfId="704"/>
    <cellStyle name="Millares 26 3 2" xfId="1735"/>
    <cellStyle name="Millares 26 3 3" xfId="2766"/>
    <cellStyle name="Millares 26 4" xfId="3396"/>
    <cellStyle name="Millares 27" xfId="71"/>
    <cellStyle name="Millares 27 2" xfId="344"/>
    <cellStyle name="Millares 27 2 2" xfId="1382"/>
    <cellStyle name="Millares 27 2 3" xfId="2413"/>
    <cellStyle name="Millares 27 3" xfId="705"/>
    <cellStyle name="Millares 27 3 2" xfId="1736"/>
    <cellStyle name="Millares 27 3 3" xfId="2767"/>
    <cellStyle name="Millares 27 4" xfId="3397"/>
    <cellStyle name="Millares 28" xfId="72"/>
    <cellStyle name="Millares 28 2" xfId="342"/>
    <cellStyle name="Millares 28 2 2" xfId="1380"/>
    <cellStyle name="Millares 28 2 3" xfId="2411"/>
    <cellStyle name="Millares 28 3" xfId="703"/>
    <cellStyle name="Millares 28 3 2" xfId="1734"/>
    <cellStyle name="Millares 28 3 3" xfId="2765"/>
    <cellStyle name="Millares 28 4" xfId="3395"/>
    <cellStyle name="Millares 29" xfId="75"/>
    <cellStyle name="Millares 29 2" xfId="345"/>
    <cellStyle name="Millares 29 2 2" xfId="1383"/>
    <cellStyle name="Millares 29 2 3" xfId="2414"/>
    <cellStyle name="Millares 29 3" xfId="706"/>
    <cellStyle name="Millares 29 3 2" xfId="1737"/>
    <cellStyle name="Millares 29 3 3" xfId="2768"/>
    <cellStyle name="Millares 29 4" xfId="3398"/>
    <cellStyle name="Millares 3" xfId="6"/>
    <cellStyle name="Millares 3 11" xfId="193"/>
    <cellStyle name="Millares 3 11 2" xfId="240"/>
    <cellStyle name="Millares 3 11 2 2" xfId="278"/>
    <cellStyle name="Millares 3 11 2 2 2" xfId="435"/>
    <cellStyle name="Millares 3 11 2 2 2 2" xfId="1052"/>
    <cellStyle name="Millares 3 11 2 2 2 2 2" xfId="2083"/>
    <cellStyle name="Millares 3 11 2 2 2 2 3" xfId="3114"/>
    <cellStyle name="Millares 3 11 2 2 2 2 4" xfId="3754"/>
    <cellStyle name="Millares 3 11 2 2 2 3" xfId="803"/>
    <cellStyle name="Millares 3 11 2 2 2 3 2" xfId="1834"/>
    <cellStyle name="Millares 3 11 2 2 2 3 3" xfId="2865"/>
    <cellStyle name="Millares 3 11 2 2 2 4" xfId="1466"/>
    <cellStyle name="Millares 3 11 2 2 2 5" xfId="2497"/>
    <cellStyle name="Millares 3 11 2 2 2 6" xfId="3470"/>
    <cellStyle name="Millares 3 11 2 2 3" xfId="927"/>
    <cellStyle name="Millares 3 11 2 2 3 2" xfId="1958"/>
    <cellStyle name="Millares 3 11 2 2 3 3" xfId="2989"/>
    <cellStyle name="Millares 3 11 2 2 3 4" xfId="3636"/>
    <cellStyle name="Millares 3 11 2 2 4" xfId="651"/>
    <cellStyle name="Millares 3 11 2 2 4 2" xfId="1682"/>
    <cellStyle name="Millares 3 11 2 2 4 3" xfId="2713"/>
    <cellStyle name="Millares 3 11 2 2 5" xfId="1328"/>
    <cellStyle name="Millares 3 11 2 2 6" xfId="2359"/>
    <cellStyle name="Millares 3 11 2 2 7" xfId="3342"/>
    <cellStyle name="Millares 3 11 2 3" xfId="398"/>
    <cellStyle name="Millares 3 11 2 3 2" xfId="1015"/>
    <cellStyle name="Millares 3 11 2 3 2 2" xfId="2046"/>
    <cellStyle name="Millares 3 11 2 3 2 3" xfId="3077"/>
    <cellStyle name="Millares 3 11 2 3 2 4" xfId="3717"/>
    <cellStyle name="Millares 3 11 2 3 3" xfId="766"/>
    <cellStyle name="Millares 3 11 2 3 3 2" xfId="1797"/>
    <cellStyle name="Millares 3 11 2 3 3 3" xfId="2828"/>
    <cellStyle name="Millares 3 11 2 3 4" xfId="1429"/>
    <cellStyle name="Millares 3 11 2 3 5" xfId="2460"/>
    <cellStyle name="Millares 3 11 2 3 6" xfId="3433"/>
    <cellStyle name="Millares 3 11 2 4" xfId="890"/>
    <cellStyle name="Millares 3 11 2 4 2" xfId="1921"/>
    <cellStyle name="Millares 3 11 2 4 3" xfId="2952"/>
    <cellStyle name="Millares 3 11 2 4 4" xfId="3599"/>
    <cellStyle name="Millares 3 11 2 5" xfId="614"/>
    <cellStyle name="Millares 3 11 2 5 2" xfId="1645"/>
    <cellStyle name="Millares 3 11 2 5 3" xfId="2676"/>
    <cellStyle name="Millares 3 11 2 6" xfId="1291"/>
    <cellStyle name="Millares 3 11 2 7" xfId="2322"/>
    <cellStyle name="Millares 3 11 2 8" xfId="3305"/>
    <cellStyle name="Millares 3 11 3" xfId="260"/>
    <cellStyle name="Millares 3 11 3 2" xfId="417"/>
    <cellStyle name="Millares 3 11 3 2 2" xfId="1034"/>
    <cellStyle name="Millares 3 11 3 2 2 2" xfId="2065"/>
    <cellStyle name="Millares 3 11 3 2 2 3" xfId="3096"/>
    <cellStyle name="Millares 3 11 3 2 2 4" xfId="3736"/>
    <cellStyle name="Millares 3 11 3 2 3" xfId="785"/>
    <cellStyle name="Millares 3 11 3 2 3 2" xfId="1816"/>
    <cellStyle name="Millares 3 11 3 2 3 3" xfId="2847"/>
    <cellStyle name="Millares 3 11 3 2 4" xfId="1448"/>
    <cellStyle name="Millares 3 11 3 2 5" xfId="2479"/>
    <cellStyle name="Millares 3 11 3 2 6" xfId="3452"/>
    <cellStyle name="Millares 3 11 3 3" xfId="909"/>
    <cellStyle name="Millares 3 11 3 3 2" xfId="1940"/>
    <cellStyle name="Millares 3 11 3 3 3" xfId="2971"/>
    <cellStyle name="Millares 3 11 3 3 4" xfId="3618"/>
    <cellStyle name="Millares 3 11 3 4" xfId="633"/>
    <cellStyle name="Millares 3 11 3 4 2" xfId="1664"/>
    <cellStyle name="Millares 3 11 3 4 3" xfId="2695"/>
    <cellStyle name="Millares 3 11 3 5" xfId="1310"/>
    <cellStyle name="Millares 3 11 3 6" xfId="2341"/>
    <cellStyle name="Millares 3 11 3 7" xfId="3324"/>
    <cellStyle name="Millares 3 11 4" xfId="319"/>
    <cellStyle name="Millares 3 11 4 2" xfId="459"/>
    <cellStyle name="Millares 3 11 4 2 2" xfId="1076"/>
    <cellStyle name="Millares 3 11 4 2 2 2" xfId="2107"/>
    <cellStyle name="Millares 3 11 4 2 2 3" xfId="3138"/>
    <cellStyle name="Millares 3 11 4 2 2 4" xfId="3777"/>
    <cellStyle name="Millares 3 11 4 2 3" xfId="826"/>
    <cellStyle name="Millares 3 11 4 2 3 2" xfId="1857"/>
    <cellStyle name="Millares 3 11 4 2 3 3" xfId="2888"/>
    <cellStyle name="Millares 3 11 4 2 4" xfId="1490"/>
    <cellStyle name="Millares 3 11 4 2 5" xfId="2521"/>
    <cellStyle name="Millares 3 11 4 2 6" xfId="3493"/>
    <cellStyle name="Millares 3 11 4 3" xfId="950"/>
    <cellStyle name="Millares 3 11 4 3 2" xfId="1981"/>
    <cellStyle name="Millares 3 11 4 3 3" xfId="3012"/>
    <cellStyle name="Millares 3 11 4 3 4" xfId="3661"/>
    <cellStyle name="Millares 3 11 4 4" xfId="681"/>
    <cellStyle name="Millares 3 11 4 4 2" xfId="1712"/>
    <cellStyle name="Millares 3 11 4 4 3" xfId="2743"/>
    <cellStyle name="Millares 3 11 4 5" xfId="1358"/>
    <cellStyle name="Millares 3 11 4 6" xfId="2389"/>
    <cellStyle name="Millares 3 11 4 7" xfId="3373"/>
    <cellStyle name="Millares 3 11 5" xfId="354"/>
    <cellStyle name="Millares 3 11 5 2" xfId="490"/>
    <cellStyle name="Millares 3 11 5 2 2" xfId="1107"/>
    <cellStyle name="Millares 3 11 5 2 2 2" xfId="2138"/>
    <cellStyle name="Millares 3 11 5 2 2 3" xfId="3169"/>
    <cellStyle name="Millares 3 11 5 2 2 4" xfId="3807"/>
    <cellStyle name="Millares 3 11 5 2 3" xfId="856"/>
    <cellStyle name="Millares 3 11 5 2 3 2" xfId="1887"/>
    <cellStyle name="Millares 3 11 5 2 3 3" xfId="2918"/>
    <cellStyle name="Millares 3 11 5 2 4" xfId="1521"/>
    <cellStyle name="Millares 3 11 5 2 5" xfId="2552"/>
    <cellStyle name="Millares 3 11 5 2 6" xfId="3523"/>
    <cellStyle name="Millares 3 11 5 3" xfId="980"/>
    <cellStyle name="Millares 3 11 5 3 2" xfId="2011"/>
    <cellStyle name="Millares 3 11 5 3 3" xfId="3042"/>
    <cellStyle name="Millares 3 11 5 3 4" xfId="3691"/>
    <cellStyle name="Millares 3 11 5 4" xfId="715"/>
    <cellStyle name="Millares 3 11 5 4 2" xfId="1746"/>
    <cellStyle name="Millares 3 11 5 4 3" xfId="2777"/>
    <cellStyle name="Millares 3 11 5 5" xfId="1392"/>
    <cellStyle name="Millares 3 11 5 6" xfId="2423"/>
    <cellStyle name="Millares 3 11 5 7" xfId="3407"/>
    <cellStyle name="Millares 3 11 6" xfId="1259"/>
    <cellStyle name="Millares 3 11 6 2" xfId="3575"/>
    <cellStyle name="Millares 3 11 6 3" xfId="3274"/>
    <cellStyle name="Millares 3 11 7" xfId="2290"/>
    <cellStyle name="Millares 3 11 7 2" xfId="3563"/>
    <cellStyle name="Millares 3 2" xfId="211"/>
    <cellStyle name="Millares 3 2 2" xfId="1266"/>
    <cellStyle name="Millares 3 2 3" xfId="2297"/>
    <cellStyle name="Millares 3 2 4" xfId="3582"/>
    <cellStyle name="Millares 3 3" xfId="590"/>
    <cellStyle name="Millares 3 3 2" xfId="1621"/>
    <cellStyle name="Millares 3 3 3" xfId="2652"/>
    <cellStyle name="Millares 3 3 4" xfId="3542"/>
    <cellStyle name="Millares 3 4" xfId="224"/>
    <cellStyle name="Millares 3 4 2" xfId="250"/>
    <cellStyle name="Millares 3 4 2 2" xfId="304"/>
    <cellStyle name="Millares 3 4 2 3" xfId="287"/>
    <cellStyle name="Millares 3 4 2 3 2" xfId="444"/>
    <cellStyle name="Millares 3 4 2 3 2 2" xfId="1061"/>
    <cellStyle name="Millares 3 4 2 3 2 2 2" xfId="2092"/>
    <cellStyle name="Millares 3 4 2 3 2 2 3" xfId="3123"/>
    <cellStyle name="Millares 3 4 2 3 2 2 4" xfId="3763"/>
    <cellStyle name="Millares 3 4 2 3 2 3" xfId="812"/>
    <cellStyle name="Millares 3 4 2 3 2 3 2" xfId="1843"/>
    <cellStyle name="Millares 3 4 2 3 2 3 3" xfId="2874"/>
    <cellStyle name="Millares 3 4 2 3 2 4" xfId="1475"/>
    <cellStyle name="Millares 3 4 2 3 2 5" xfId="2506"/>
    <cellStyle name="Millares 3 4 2 3 2 6" xfId="3479"/>
    <cellStyle name="Millares 3 4 2 3 3" xfId="936"/>
    <cellStyle name="Millares 3 4 2 3 3 2" xfId="1967"/>
    <cellStyle name="Millares 3 4 2 3 3 3" xfId="2998"/>
    <cellStyle name="Millares 3 4 2 3 3 4" xfId="3645"/>
    <cellStyle name="Millares 3 4 2 3 4" xfId="660"/>
    <cellStyle name="Millares 3 4 2 3 4 2" xfId="1691"/>
    <cellStyle name="Millares 3 4 2 3 4 3" xfId="2722"/>
    <cellStyle name="Millares 3 4 2 3 5" xfId="1337"/>
    <cellStyle name="Millares 3 4 2 3 6" xfId="2368"/>
    <cellStyle name="Millares 3 4 2 3 7" xfId="3351"/>
    <cellStyle name="Millares 3 4 2 4" xfId="407"/>
    <cellStyle name="Millares 3 4 2 4 2" xfId="1024"/>
    <cellStyle name="Millares 3 4 2 4 2 2" xfId="2055"/>
    <cellStyle name="Millares 3 4 2 4 2 3" xfId="3086"/>
    <cellStyle name="Millares 3 4 2 4 2 4" xfId="3726"/>
    <cellStyle name="Millares 3 4 2 4 3" xfId="775"/>
    <cellStyle name="Millares 3 4 2 4 3 2" xfId="1806"/>
    <cellStyle name="Millares 3 4 2 4 3 3" xfId="2837"/>
    <cellStyle name="Millares 3 4 2 4 4" xfId="1438"/>
    <cellStyle name="Millares 3 4 2 4 5" xfId="2469"/>
    <cellStyle name="Millares 3 4 2 4 6" xfId="3442"/>
    <cellStyle name="Millares 3 4 2 5" xfId="899"/>
    <cellStyle name="Millares 3 4 2 5 2" xfId="1930"/>
    <cellStyle name="Millares 3 4 2 5 3" xfId="2961"/>
    <cellStyle name="Millares 3 4 2 5 4" xfId="3608"/>
    <cellStyle name="Millares 3 4 2 6" xfId="623"/>
    <cellStyle name="Millares 3 4 2 6 2" xfId="1654"/>
    <cellStyle name="Millares 3 4 2 6 3" xfId="2685"/>
    <cellStyle name="Millares 3 4 2 7" xfId="1300"/>
    <cellStyle name="Millares 3 4 2 8" xfId="2331"/>
    <cellStyle name="Millares 3 4 2 9" xfId="3314"/>
    <cellStyle name="Millares 3 4 3" xfId="269"/>
    <cellStyle name="Millares 3 4 3 2" xfId="426"/>
    <cellStyle name="Millares 3 4 3 2 2" xfId="1043"/>
    <cellStyle name="Millares 3 4 3 2 2 2" xfId="2074"/>
    <cellStyle name="Millares 3 4 3 2 2 3" xfId="3105"/>
    <cellStyle name="Millares 3 4 3 2 2 4" xfId="3745"/>
    <cellStyle name="Millares 3 4 3 2 3" xfId="794"/>
    <cellStyle name="Millares 3 4 3 2 3 2" xfId="1825"/>
    <cellStyle name="Millares 3 4 3 2 3 3" xfId="2856"/>
    <cellStyle name="Millares 3 4 3 2 4" xfId="1457"/>
    <cellStyle name="Millares 3 4 3 2 5" xfId="2488"/>
    <cellStyle name="Millares 3 4 3 2 6" xfId="3461"/>
    <cellStyle name="Millares 3 4 3 3" xfId="918"/>
    <cellStyle name="Millares 3 4 3 3 2" xfId="1949"/>
    <cellStyle name="Millares 3 4 3 3 3" xfId="2980"/>
    <cellStyle name="Millares 3 4 3 3 4" xfId="3627"/>
    <cellStyle name="Millares 3 4 3 4" xfId="642"/>
    <cellStyle name="Millares 3 4 3 4 2" xfId="1673"/>
    <cellStyle name="Millares 3 4 3 4 3" xfId="2704"/>
    <cellStyle name="Millares 3 4 3 5" xfId="1319"/>
    <cellStyle name="Millares 3 4 3 6" xfId="2350"/>
    <cellStyle name="Millares 3 4 3 7" xfId="3333"/>
    <cellStyle name="Millares 3 4 4" xfId="328"/>
    <cellStyle name="Millares 3 4 4 2" xfId="468"/>
    <cellStyle name="Millares 3 4 4 2 2" xfId="1085"/>
    <cellStyle name="Millares 3 4 4 2 2 2" xfId="2116"/>
    <cellStyle name="Millares 3 4 4 2 2 3" xfId="3147"/>
    <cellStyle name="Millares 3 4 4 2 2 4" xfId="3786"/>
    <cellStyle name="Millares 3 4 4 2 3" xfId="835"/>
    <cellStyle name="Millares 3 4 4 2 3 2" xfId="1866"/>
    <cellStyle name="Millares 3 4 4 2 3 3" xfId="2897"/>
    <cellStyle name="Millares 3 4 4 2 4" xfId="1499"/>
    <cellStyle name="Millares 3 4 4 2 5" xfId="2530"/>
    <cellStyle name="Millares 3 4 4 2 6" xfId="3502"/>
    <cellStyle name="Millares 3 4 4 3" xfId="959"/>
    <cellStyle name="Millares 3 4 4 3 2" xfId="1990"/>
    <cellStyle name="Millares 3 4 4 3 3" xfId="3021"/>
    <cellStyle name="Millares 3 4 4 3 4" xfId="3670"/>
    <cellStyle name="Millares 3 4 4 4" xfId="690"/>
    <cellStyle name="Millares 3 4 4 4 2" xfId="1721"/>
    <cellStyle name="Millares 3 4 4 4 3" xfId="2752"/>
    <cellStyle name="Millares 3 4 4 5" xfId="1367"/>
    <cellStyle name="Millares 3 4 4 6" xfId="2398"/>
    <cellStyle name="Millares 3 4 4 7" xfId="3382"/>
    <cellStyle name="Millares 3 4 5" xfId="363"/>
    <cellStyle name="Millares 3 4 5 2" xfId="499"/>
    <cellStyle name="Millares 3 4 5 2 2" xfId="1116"/>
    <cellStyle name="Millares 3 4 5 2 2 2" xfId="2147"/>
    <cellStyle name="Millares 3 4 5 2 2 3" xfId="3178"/>
    <cellStyle name="Millares 3 4 5 2 2 4" xfId="3816"/>
    <cellStyle name="Millares 3 4 5 2 3" xfId="865"/>
    <cellStyle name="Millares 3 4 5 2 3 2" xfId="1896"/>
    <cellStyle name="Millares 3 4 5 2 3 3" xfId="2927"/>
    <cellStyle name="Millares 3 4 5 2 4" xfId="1530"/>
    <cellStyle name="Millares 3 4 5 2 5" xfId="2561"/>
    <cellStyle name="Millares 3 4 5 2 6" xfId="3532"/>
    <cellStyle name="Millares 3 4 5 3" xfId="989"/>
    <cellStyle name="Millares 3 4 5 3 2" xfId="2020"/>
    <cellStyle name="Millares 3 4 5 3 3" xfId="3051"/>
    <cellStyle name="Millares 3 4 5 3 4" xfId="3700"/>
    <cellStyle name="Millares 3 4 5 4" xfId="724"/>
    <cellStyle name="Millares 3 4 5 4 2" xfId="1755"/>
    <cellStyle name="Millares 3 4 5 4 3" xfId="2786"/>
    <cellStyle name="Millares 3 4 5 5" xfId="1401"/>
    <cellStyle name="Millares 3 4 5 6" xfId="2432"/>
    <cellStyle name="Millares 3 4 5 7" xfId="3416"/>
    <cellStyle name="Millares 3 4 6" xfId="1277"/>
    <cellStyle name="Millares 3 4 6 2" xfId="3590"/>
    <cellStyle name="Millares 3 4 7" xfId="2308"/>
    <cellStyle name="Millares 3 4 8" xfId="3291"/>
    <cellStyle name="Millares 3 5" xfId="3280"/>
    <cellStyle name="Millares 30" xfId="383"/>
    <cellStyle name="Millares 30 2" xfId="1000"/>
    <cellStyle name="Millares 30 2 2" xfId="2031"/>
    <cellStyle name="Millares 30 2 3" xfId="3062"/>
    <cellStyle name="Millares 30 2 4" xfId="3568"/>
    <cellStyle name="Millares 30 3" xfId="752"/>
    <cellStyle name="Millares 30 3 2" xfId="1783"/>
    <cellStyle name="Millares 30 3 3" xfId="2814"/>
    <cellStyle name="Millares 30 4" xfId="1414"/>
    <cellStyle name="Millares 30 5" xfId="2445"/>
    <cellStyle name="Millares 30 6" xfId="3266"/>
    <cellStyle name="Millares 31" xfId="502"/>
    <cellStyle name="Millares 31 2" xfId="1119"/>
    <cellStyle name="Millares 31 2 2" xfId="2150"/>
    <cellStyle name="Millares 31 2 3" xfId="3181"/>
    <cellStyle name="Millares 31 2 4" xfId="3573"/>
    <cellStyle name="Millares 31 3" xfId="1533"/>
    <cellStyle name="Millares 31 4" xfId="2564"/>
    <cellStyle name="Millares 31 5" xfId="3271"/>
    <cellStyle name="Millares 32" xfId="513"/>
    <cellStyle name="Millares 32 2" xfId="1130"/>
    <cellStyle name="Millares 32 2 2" xfId="2161"/>
    <cellStyle name="Millares 32 2 3" xfId="3192"/>
    <cellStyle name="Millares 32 2 4" xfId="3703"/>
    <cellStyle name="Millares 32 3" xfId="1544"/>
    <cellStyle name="Millares 32 4" xfId="2575"/>
    <cellStyle name="Millares 32 5" xfId="3419"/>
    <cellStyle name="Millares 33" xfId="386"/>
    <cellStyle name="Millares 33 2" xfId="1003"/>
    <cellStyle name="Millares 33 2 2" xfId="2034"/>
    <cellStyle name="Millares 33 2 3" xfId="3065"/>
    <cellStyle name="Millares 33 3" xfId="1417"/>
    <cellStyle name="Millares 33 4" xfId="2448"/>
    <cellStyle name="Millares 33 5" xfId="3557"/>
    <cellStyle name="Millares 34" xfId="380"/>
    <cellStyle name="Millares 34 2" xfId="508"/>
    <cellStyle name="Millares 34 2 2" xfId="1125"/>
    <cellStyle name="Millares 34 2 2 2" xfId="2156"/>
    <cellStyle name="Millares 34 2 2 3" xfId="3187"/>
    <cellStyle name="Millares 34 2 3" xfId="1539"/>
    <cellStyle name="Millares 34 2 4" xfId="2570"/>
    <cellStyle name="Millares 34 3" xfId="997"/>
    <cellStyle name="Millares 34 3 2" xfId="2028"/>
    <cellStyle name="Millares 34 3 3" xfId="3059"/>
    <cellStyle name="Millares 34 4" xfId="873"/>
    <cellStyle name="Millares 34 4 2" xfId="1904"/>
    <cellStyle name="Millares 34 4 3" xfId="2935"/>
    <cellStyle name="Millares 34 5" xfId="1411"/>
    <cellStyle name="Millares 34 6" xfId="2442"/>
    <cellStyle name="Millares 34 7" xfId="3535"/>
    <cellStyle name="Millares 35" xfId="515"/>
    <cellStyle name="Millares 35 2" xfId="1132"/>
    <cellStyle name="Millares 35 2 2" xfId="2163"/>
    <cellStyle name="Millares 35 2 3" xfId="3194"/>
    <cellStyle name="Millares 35 3" xfId="1546"/>
    <cellStyle name="Millares 35 4" xfId="2577"/>
    <cellStyle name="Millares 35 5" xfId="3652"/>
    <cellStyle name="Millares 36" xfId="293"/>
    <cellStyle name="Millares 36 2" xfId="306"/>
    <cellStyle name="Millares 36 3" xfId="449"/>
    <cellStyle name="Millares 36 3 2" xfId="1066"/>
    <cellStyle name="Millares 36 3 2 2" xfId="2097"/>
    <cellStyle name="Millares 36 3 2 3" xfId="3128"/>
    <cellStyle name="Millares 36 3 2 4" xfId="3768"/>
    <cellStyle name="Millares 36 3 3" xfId="817"/>
    <cellStyle name="Millares 36 3 3 2" xfId="1848"/>
    <cellStyle name="Millares 36 3 3 3" xfId="2879"/>
    <cellStyle name="Millares 36 3 4" xfId="1480"/>
    <cellStyle name="Millares 36 3 5" xfId="2511"/>
    <cellStyle name="Millares 36 3 6" xfId="3484"/>
    <cellStyle name="Millares 36 4" xfId="941"/>
    <cellStyle name="Millares 36 4 2" xfId="1972"/>
    <cellStyle name="Millares 36 4 3" xfId="3003"/>
    <cellStyle name="Millares 36 4 4" xfId="3650"/>
    <cellStyle name="Millares 36 5" xfId="666"/>
    <cellStyle name="Millares 36 5 2" xfId="1697"/>
    <cellStyle name="Millares 36 5 3" xfId="2728"/>
    <cellStyle name="Millares 36 6" xfId="1343"/>
    <cellStyle name="Millares 36 7" xfId="2374"/>
    <cellStyle name="Millares 36 8" xfId="3357"/>
    <cellStyle name="Millares 37" xfId="512"/>
    <cellStyle name="Millares 37 2" xfId="1129"/>
    <cellStyle name="Millares 37 2 2" xfId="2160"/>
    <cellStyle name="Millares 37 2 3" xfId="3191"/>
    <cellStyle name="Millares 37 3" xfId="1543"/>
    <cellStyle name="Millares 37 4" xfId="2574"/>
    <cellStyle name="Millares 38" xfId="511"/>
    <cellStyle name="Millares 38 2" xfId="1128"/>
    <cellStyle name="Millares 38 2 2" xfId="2159"/>
    <cellStyle name="Millares 38 2 3" xfId="3190"/>
    <cellStyle name="Millares 38 3" xfId="1542"/>
    <cellStyle name="Millares 38 4" xfId="2573"/>
    <cellStyle name="Millares 39" xfId="481"/>
    <cellStyle name="Millares 39 2" xfId="1098"/>
    <cellStyle name="Millares 39 2 2" xfId="2129"/>
    <cellStyle name="Millares 39 2 3" xfId="3160"/>
    <cellStyle name="Millares 39 3" xfId="1512"/>
    <cellStyle name="Millares 39 4" xfId="2543"/>
    <cellStyle name="Millares 4" xfId="24"/>
    <cellStyle name="Millares 4 2" xfId="371"/>
    <cellStyle name="Millares 4 2 2" xfId="3588"/>
    <cellStyle name="Millares 4 3" xfId="220"/>
    <cellStyle name="Millares 4 3 2" xfId="1274"/>
    <cellStyle name="Millares 4 3 3" xfId="2305"/>
    <cellStyle name="Millares 4 3 4" xfId="3555"/>
    <cellStyle name="Millares 4 4" xfId="598"/>
    <cellStyle name="Millares 4 4 2" xfId="1629"/>
    <cellStyle name="Millares 4 4 3" xfId="2660"/>
    <cellStyle name="Millares 4 5" xfId="296"/>
    <cellStyle name="Millares 4 6" xfId="3288"/>
    <cellStyle name="Millares 40" xfId="514"/>
    <cellStyle name="Millares 40 2" xfId="1131"/>
    <cellStyle name="Millares 40 2 2" xfId="2162"/>
    <cellStyle name="Millares 40 2 3" xfId="3193"/>
    <cellStyle name="Millares 40 3" xfId="1545"/>
    <cellStyle name="Millares 40 4" xfId="2576"/>
    <cellStyle name="Millares 41" xfId="450"/>
    <cellStyle name="Millares 41 2" xfId="1067"/>
    <cellStyle name="Millares 41 2 2" xfId="2098"/>
    <cellStyle name="Millares 41 2 3" xfId="3129"/>
    <cellStyle name="Millares 41 3" xfId="1481"/>
    <cellStyle name="Millares 41 4" xfId="2512"/>
    <cellStyle name="Millares 42" xfId="117"/>
    <cellStyle name="Millares 42 2" xfId="876"/>
    <cellStyle name="Millares 42 2 2" xfId="1907"/>
    <cellStyle name="Millares 42 2 3" xfId="2938"/>
    <cellStyle name="Millares 42 3" xfId="1189"/>
    <cellStyle name="Millares 42 4" xfId="2220"/>
    <cellStyle name="Millares 43" xfId="366"/>
    <cellStyle name="Millares 43 2" xfId="1404"/>
    <cellStyle name="Millares 43 3" xfId="2435"/>
    <cellStyle name="Millares 44" xfId="517"/>
    <cellStyle name="Millares 44 2" xfId="1548"/>
    <cellStyle name="Millares 44 3" xfId="2579"/>
    <cellStyle name="Millares 45" xfId="516"/>
    <cellStyle name="Millares 45 2" xfId="1547"/>
    <cellStyle name="Millares 45 3" xfId="2578"/>
    <cellStyle name="Millares 46" xfId="519"/>
    <cellStyle name="Millares 46 2" xfId="1550"/>
    <cellStyle name="Millares 46 3" xfId="2581"/>
    <cellStyle name="Millares 47" xfId="3196"/>
    <cellStyle name="Millares 48" xfId="3359"/>
    <cellStyle name="Millares 5" xfId="9"/>
    <cellStyle name="Millares 5 2" xfId="19"/>
    <cellStyle name="Millares 5 2 2" xfId="503"/>
    <cellStyle name="Millares 5 2 2 2" xfId="1120"/>
    <cellStyle name="Millares 5 2 2 2 2" xfId="2151"/>
    <cellStyle name="Millares 5 2 2 2 3" xfId="3182"/>
    <cellStyle name="Millares 5 2 2 3" xfId="868"/>
    <cellStyle name="Millares 5 2 2 3 2" xfId="1899"/>
    <cellStyle name="Millares 5 2 2 3 3" xfId="2930"/>
    <cellStyle name="Millares 5 2 2 4" xfId="1534"/>
    <cellStyle name="Millares 5 2 2 5" xfId="2565"/>
    <cellStyle name="Millares 5 2 3" xfId="372"/>
    <cellStyle name="Millares 5 2 3 2" xfId="992"/>
    <cellStyle name="Millares 5 2 3 2 2" xfId="2023"/>
    <cellStyle name="Millares 5 2 3 2 3" xfId="3054"/>
    <cellStyle name="Millares 5 2 3 3" xfId="1406"/>
    <cellStyle name="Millares 5 2 3 4" xfId="2437"/>
    <cellStyle name="Millares 5 2 4" xfId="746"/>
    <cellStyle name="Millares 5 2 4 2" xfId="1777"/>
    <cellStyle name="Millares 5 2 4 3" xfId="2808"/>
    <cellStyle name="Millares 5 2 5" xfId="1142"/>
    <cellStyle name="Millares 5 2 6" xfId="2173"/>
    <cellStyle name="Millares 5 2 7" xfId="3589"/>
    <cellStyle name="Millares 5 3" xfId="221"/>
    <cellStyle name="Millares 5 3 2" xfId="1275"/>
    <cellStyle name="Millares 5 3 3" xfId="2306"/>
    <cellStyle name="Millares 5 3 4" xfId="3556"/>
    <cellStyle name="Millares 5 4" xfId="599"/>
    <cellStyle name="Millares 5 4 2" xfId="1630"/>
    <cellStyle name="Millares 5 4 3" xfId="2661"/>
    <cellStyle name="Millares 5 5" xfId="1135"/>
    <cellStyle name="Millares 5 6" xfId="2166"/>
    <cellStyle name="Millares 5 7" xfId="3289"/>
    <cellStyle name="Millares 6" xfId="27"/>
    <cellStyle name="Millares 6 10" xfId="596"/>
    <cellStyle name="Millares 6 10 2" xfId="1627"/>
    <cellStyle name="Millares 6 10 3" xfId="2658"/>
    <cellStyle name="Millares 6 11" xfId="3286"/>
    <cellStyle name="Millares 6 2" xfId="213"/>
    <cellStyle name="Millares 6 2 10" xfId="1268"/>
    <cellStyle name="Millares 6 2 11" xfId="2299"/>
    <cellStyle name="Millares 6 2 12" xfId="3282"/>
    <cellStyle name="Millares 6 2 2" xfId="246"/>
    <cellStyle name="Millares 6 2 2 2" xfId="284"/>
    <cellStyle name="Millares 6 2 2 2 2" xfId="441"/>
    <cellStyle name="Millares 6 2 2 2 2 2" xfId="1058"/>
    <cellStyle name="Millares 6 2 2 2 2 2 2" xfId="2089"/>
    <cellStyle name="Millares 6 2 2 2 2 2 3" xfId="3120"/>
    <cellStyle name="Millares 6 2 2 2 2 2 4" xfId="3760"/>
    <cellStyle name="Millares 6 2 2 2 2 3" xfId="809"/>
    <cellStyle name="Millares 6 2 2 2 2 3 2" xfId="1840"/>
    <cellStyle name="Millares 6 2 2 2 2 3 3" xfId="2871"/>
    <cellStyle name="Millares 6 2 2 2 2 4" xfId="1472"/>
    <cellStyle name="Millares 6 2 2 2 2 5" xfId="2503"/>
    <cellStyle name="Millares 6 2 2 2 2 6" xfId="3476"/>
    <cellStyle name="Millares 6 2 2 2 3" xfId="933"/>
    <cellStyle name="Millares 6 2 2 2 3 2" xfId="1964"/>
    <cellStyle name="Millares 6 2 2 2 3 3" xfId="2995"/>
    <cellStyle name="Millares 6 2 2 2 3 4" xfId="3642"/>
    <cellStyle name="Millares 6 2 2 2 4" xfId="657"/>
    <cellStyle name="Millares 6 2 2 2 4 2" xfId="1688"/>
    <cellStyle name="Millares 6 2 2 2 4 3" xfId="2719"/>
    <cellStyle name="Millares 6 2 2 2 5" xfId="1334"/>
    <cellStyle name="Millares 6 2 2 2 6" xfId="2365"/>
    <cellStyle name="Millares 6 2 2 2 7" xfId="3348"/>
    <cellStyle name="Millares 6 2 2 3" xfId="404"/>
    <cellStyle name="Millares 6 2 2 3 2" xfId="1021"/>
    <cellStyle name="Millares 6 2 2 3 2 2" xfId="2052"/>
    <cellStyle name="Millares 6 2 2 3 2 3" xfId="3083"/>
    <cellStyle name="Millares 6 2 2 3 2 4" xfId="3723"/>
    <cellStyle name="Millares 6 2 2 3 3" xfId="772"/>
    <cellStyle name="Millares 6 2 2 3 3 2" xfId="1803"/>
    <cellStyle name="Millares 6 2 2 3 3 3" xfId="2834"/>
    <cellStyle name="Millares 6 2 2 3 4" xfId="1435"/>
    <cellStyle name="Millares 6 2 2 3 5" xfId="2466"/>
    <cellStyle name="Millares 6 2 2 3 6" xfId="3439"/>
    <cellStyle name="Millares 6 2 2 4" xfId="896"/>
    <cellStyle name="Millares 6 2 2 4 2" xfId="1927"/>
    <cellStyle name="Millares 6 2 2 4 3" xfId="2958"/>
    <cellStyle name="Millares 6 2 2 4 4" xfId="3605"/>
    <cellStyle name="Millares 6 2 2 5" xfId="620"/>
    <cellStyle name="Millares 6 2 2 5 2" xfId="1651"/>
    <cellStyle name="Millares 6 2 2 5 3" xfId="2682"/>
    <cellStyle name="Millares 6 2 2 6" xfId="1297"/>
    <cellStyle name="Millares 6 2 2 7" xfId="2328"/>
    <cellStyle name="Millares 6 2 2 8" xfId="3311"/>
    <cellStyle name="Millares 6 2 3" xfId="266"/>
    <cellStyle name="Millares 6 2 3 2" xfId="423"/>
    <cellStyle name="Millares 6 2 3 2 2" xfId="1040"/>
    <cellStyle name="Millares 6 2 3 2 2 2" xfId="2071"/>
    <cellStyle name="Millares 6 2 3 2 2 3" xfId="3102"/>
    <cellStyle name="Millares 6 2 3 2 2 4" xfId="3742"/>
    <cellStyle name="Millares 6 2 3 2 3" xfId="791"/>
    <cellStyle name="Millares 6 2 3 2 3 2" xfId="1822"/>
    <cellStyle name="Millares 6 2 3 2 3 3" xfId="2853"/>
    <cellStyle name="Millares 6 2 3 2 4" xfId="1454"/>
    <cellStyle name="Millares 6 2 3 2 5" xfId="2485"/>
    <cellStyle name="Millares 6 2 3 2 6" xfId="3458"/>
    <cellStyle name="Millares 6 2 3 3" xfId="915"/>
    <cellStyle name="Millares 6 2 3 3 2" xfId="1946"/>
    <cellStyle name="Millares 6 2 3 3 3" xfId="2977"/>
    <cellStyle name="Millares 6 2 3 3 4" xfId="3624"/>
    <cellStyle name="Millares 6 2 3 4" xfId="639"/>
    <cellStyle name="Millares 6 2 3 4 2" xfId="1670"/>
    <cellStyle name="Millares 6 2 3 4 3" xfId="2701"/>
    <cellStyle name="Millares 6 2 3 5" xfId="1316"/>
    <cellStyle name="Millares 6 2 3 6" xfId="2347"/>
    <cellStyle name="Millares 6 2 3 7" xfId="3330"/>
    <cellStyle name="Millares 6 2 4" xfId="325"/>
    <cellStyle name="Millares 6 2 4 2" xfId="465"/>
    <cellStyle name="Millares 6 2 4 2 2" xfId="1082"/>
    <cellStyle name="Millares 6 2 4 2 2 2" xfId="2113"/>
    <cellStyle name="Millares 6 2 4 2 2 3" xfId="3144"/>
    <cellStyle name="Millares 6 2 4 2 2 4" xfId="3783"/>
    <cellStyle name="Millares 6 2 4 2 3" xfId="832"/>
    <cellStyle name="Millares 6 2 4 2 3 2" xfId="1863"/>
    <cellStyle name="Millares 6 2 4 2 3 3" xfId="2894"/>
    <cellStyle name="Millares 6 2 4 2 4" xfId="1496"/>
    <cellStyle name="Millares 6 2 4 2 5" xfId="2527"/>
    <cellStyle name="Millares 6 2 4 2 6" xfId="3499"/>
    <cellStyle name="Millares 6 2 4 3" xfId="956"/>
    <cellStyle name="Millares 6 2 4 3 2" xfId="1987"/>
    <cellStyle name="Millares 6 2 4 3 3" xfId="3018"/>
    <cellStyle name="Millares 6 2 4 3 4" xfId="3667"/>
    <cellStyle name="Millares 6 2 4 4" xfId="687"/>
    <cellStyle name="Millares 6 2 4 4 2" xfId="1718"/>
    <cellStyle name="Millares 6 2 4 4 3" xfId="2749"/>
    <cellStyle name="Millares 6 2 4 5" xfId="1364"/>
    <cellStyle name="Millares 6 2 4 6" xfId="2395"/>
    <cellStyle name="Millares 6 2 4 7" xfId="3379"/>
    <cellStyle name="Millares 6 2 5" xfId="336"/>
    <cellStyle name="Millares 6 2 5 2" xfId="476"/>
    <cellStyle name="Millares 6 2 5 2 2" xfId="1093"/>
    <cellStyle name="Millares 6 2 5 2 2 2" xfId="2124"/>
    <cellStyle name="Millares 6 2 5 2 2 3" xfId="3155"/>
    <cellStyle name="Millares 6 2 5 2 2 4" xfId="3794"/>
    <cellStyle name="Millares 6 2 5 2 3" xfId="843"/>
    <cellStyle name="Millares 6 2 5 2 3 2" xfId="1874"/>
    <cellStyle name="Millares 6 2 5 2 3 3" xfId="2905"/>
    <cellStyle name="Millares 6 2 5 2 4" xfId="1507"/>
    <cellStyle name="Millares 6 2 5 2 5" xfId="2538"/>
    <cellStyle name="Millares 6 2 5 2 6" xfId="3510"/>
    <cellStyle name="Millares 6 2 5 3" xfId="967"/>
    <cellStyle name="Millares 6 2 5 3 2" xfId="1998"/>
    <cellStyle name="Millares 6 2 5 3 3" xfId="3029"/>
    <cellStyle name="Millares 6 2 5 3 4" xfId="3678"/>
    <cellStyle name="Millares 6 2 5 4" xfId="698"/>
    <cellStyle name="Millares 6 2 5 4 2" xfId="1729"/>
    <cellStyle name="Millares 6 2 5 4 3" xfId="2760"/>
    <cellStyle name="Millares 6 2 5 5" xfId="1375"/>
    <cellStyle name="Millares 6 2 5 6" xfId="2406"/>
    <cellStyle name="Millares 6 2 5 7" xfId="3390"/>
    <cellStyle name="Millares 6 2 6" xfId="360"/>
    <cellStyle name="Millares 6 2 6 2" xfId="496"/>
    <cellStyle name="Millares 6 2 6 2 2" xfId="1113"/>
    <cellStyle name="Millares 6 2 6 2 2 2" xfId="2144"/>
    <cellStyle name="Millares 6 2 6 2 2 3" xfId="3175"/>
    <cellStyle name="Millares 6 2 6 2 2 4" xfId="3813"/>
    <cellStyle name="Millares 6 2 6 2 3" xfId="862"/>
    <cellStyle name="Millares 6 2 6 2 3 2" xfId="1893"/>
    <cellStyle name="Millares 6 2 6 2 3 3" xfId="2924"/>
    <cellStyle name="Millares 6 2 6 2 4" xfId="1527"/>
    <cellStyle name="Millares 6 2 6 2 5" xfId="2558"/>
    <cellStyle name="Millares 6 2 6 2 6" xfId="3529"/>
    <cellStyle name="Millares 6 2 6 3" xfId="986"/>
    <cellStyle name="Millares 6 2 6 3 2" xfId="2017"/>
    <cellStyle name="Millares 6 2 6 3 3" xfId="3048"/>
    <cellStyle name="Millares 6 2 6 3 4" xfId="3697"/>
    <cellStyle name="Millares 6 2 6 4" xfId="721"/>
    <cellStyle name="Millares 6 2 6 4 2" xfId="1752"/>
    <cellStyle name="Millares 6 2 6 4 3" xfId="2783"/>
    <cellStyle name="Millares 6 2 6 5" xfId="1398"/>
    <cellStyle name="Millares 6 2 6 6" xfId="2429"/>
    <cellStyle name="Millares 6 2 6 7" xfId="3413"/>
    <cellStyle name="Millares 6 2 7" xfId="387"/>
    <cellStyle name="Millares 6 2 7 2" xfId="1004"/>
    <cellStyle name="Millares 6 2 7 2 2" xfId="2035"/>
    <cellStyle name="Millares 6 2 7 2 3" xfId="3066"/>
    <cellStyle name="Millares 6 2 7 2 4" xfId="3706"/>
    <cellStyle name="Millares 6 2 7 3" xfId="755"/>
    <cellStyle name="Millares 6 2 7 3 2" xfId="1786"/>
    <cellStyle name="Millares 6 2 7 3 3" xfId="2817"/>
    <cellStyle name="Millares 6 2 7 4" xfId="1418"/>
    <cellStyle name="Millares 6 2 7 5" xfId="2449"/>
    <cellStyle name="Millares 6 2 7 6" xfId="3422"/>
    <cellStyle name="Millares 6 2 8" xfId="879"/>
    <cellStyle name="Millares 6 2 8 2" xfId="1910"/>
    <cellStyle name="Millares 6 2 8 3" xfId="2941"/>
    <cellStyle name="Millares 6 2 8 4" xfId="3583"/>
    <cellStyle name="Millares 6 2 9" xfId="592"/>
    <cellStyle name="Millares 6 2 9 2" xfId="1623"/>
    <cellStyle name="Millares 6 2 9 3" xfId="2654"/>
    <cellStyle name="Millares 6 3" xfId="248"/>
    <cellStyle name="Millares 6 3 2" xfId="286"/>
    <cellStyle name="Millares 6 3 2 2" xfId="443"/>
    <cellStyle name="Millares 6 3 2 2 2" xfId="1060"/>
    <cellStyle name="Millares 6 3 2 2 2 2" xfId="2091"/>
    <cellStyle name="Millares 6 3 2 2 2 3" xfId="3122"/>
    <cellStyle name="Millares 6 3 2 2 2 4" xfId="3762"/>
    <cellStyle name="Millares 6 3 2 2 3" xfId="811"/>
    <cellStyle name="Millares 6 3 2 2 3 2" xfId="1842"/>
    <cellStyle name="Millares 6 3 2 2 3 3" xfId="2873"/>
    <cellStyle name="Millares 6 3 2 2 4" xfId="1474"/>
    <cellStyle name="Millares 6 3 2 2 5" xfId="2505"/>
    <cellStyle name="Millares 6 3 2 2 6" xfId="3478"/>
    <cellStyle name="Millares 6 3 2 3" xfId="935"/>
    <cellStyle name="Millares 6 3 2 3 2" xfId="1966"/>
    <cellStyle name="Millares 6 3 2 3 3" xfId="2997"/>
    <cellStyle name="Millares 6 3 2 3 4" xfId="3644"/>
    <cellStyle name="Millares 6 3 2 4" xfId="659"/>
    <cellStyle name="Millares 6 3 2 4 2" xfId="1690"/>
    <cellStyle name="Millares 6 3 2 4 3" xfId="2721"/>
    <cellStyle name="Millares 6 3 2 5" xfId="1336"/>
    <cellStyle name="Millares 6 3 2 6" xfId="2367"/>
    <cellStyle name="Millares 6 3 2 7" xfId="3350"/>
    <cellStyle name="Millares 6 3 3" xfId="406"/>
    <cellStyle name="Millares 6 3 3 2" xfId="1023"/>
    <cellStyle name="Millares 6 3 3 2 2" xfId="2054"/>
    <cellStyle name="Millares 6 3 3 2 3" xfId="3085"/>
    <cellStyle name="Millares 6 3 3 2 4" xfId="3725"/>
    <cellStyle name="Millares 6 3 3 3" xfId="774"/>
    <cellStyle name="Millares 6 3 3 3 2" xfId="1805"/>
    <cellStyle name="Millares 6 3 3 3 3" xfId="2836"/>
    <cellStyle name="Millares 6 3 3 4" xfId="1437"/>
    <cellStyle name="Millares 6 3 3 5" xfId="2468"/>
    <cellStyle name="Millares 6 3 3 6" xfId="3441"/>
    <cellStyle name="Millares 6 3 4" xfId="898"/>
    <cellStyle name="Millares 6 3 4 2" xfId="1929"/>
    <cellStyle name="Millares 6 3 4 3" xfId="2960"/>
    <cellStyle name="Millares 6 3 4 4" xfId="3607"/>
    <cellStyle name="Millares 6 3 5" xfId="622"/>
    <cellStyle name="Millares 6 3 5 2" xfId="1653"/>
    <cellStyle name="Millares 6 3 5 3" xfId="2684"/>
    <cellStyle name="Millares 6 3 6" xfId="1299"/>
    <cellStyle name="Millares 6 3 7" xfId="2330"/>
    <cellStyle name="Millares 6 3 8" xfId="3313"/>
    <cellStyle name="Millares 6 4" xfId="268"/>
    <cellStyle name="Millares 6 4 2" xfId="425"/>
    <cellStyle name="Millares 6 4 2 2" xfId="1042"/>
    <cellStyle name="Millares 6 4 2 2 2" xfId="2073"/>
    <cellStyle name="Millares 6 4 2 2 3" xfId="3104"/>
    <cellStyle name="Millares 6 4 2 2 4" xfId="3744"/>
    <cellStyle name="Millares 6 4 2 3" xfId="793"/>
    <cellStyle name="Millares 6 4 2 3 2" xfId="1824"/>
    <cellStyle name="Millares 6 4 2 3 3" xfId="2855"/>
    <cellStyle name="Millares 6 4 2 4" xfId="1456"/>
    <cellStyle name="Millares 6 4 2 5" xfId="2487"/>
    <cellStyle name="Millares 6 4 2 6" xfId="3460"/>
    <cellStyle name="Millares 6 4 3" xfId="917"/>
    <cellStyle name="Millares 6 4 3 2" xfId="1948"/>
    <cellStyle name="Millares 6 4 3 3" xfId="2979"/>
    <cellStyle name="Millares 6 4 3 4" xfId="3626"/>
    <cellStyle name="Millares 6 4 4" xfId="641"/>
    <cellStyle name="Millares 6 4 4 2" xfId="1672"/>
    <cellStyle name="Millares 6 4 4 3" xfId="2703"/>
    <cellStyle name="Millares 6 4 5" xfId="1318"/>
    <cellStyle name="Millares 6 4 6" xfId="2349"/>
    <cellStyle name="Millares 6 4 7" xfId="3332"/>
    <cellStyle name="Millares 6 5" xfId="327"/>
    <cellStyle name="Millares 6 5 2" xfId="467"/>
    <cellStyle name="Millares 6 5 2 2" xfId="1084"/>
    <cellStyle name="Millares 6 5 2 2 2" xfId="2115"/>
    <cellStyle name="Millares 6 5 2 2 3" xfId="3146"/>
    <cellStyle name="Millares 6 5 2 2 4" xfId="3785"/>
    <cellStyle name="Millares 6 5 2 3" xfId="834"/>
    <cellStyle name="Millares 6 5 2 3 2" xfId="1865"/>
    <cellStyle name="Millares 6 5 2 3 3" xfId="2896"/>
    <cellStyle name="Millares 6 5 2 4" xfId="1498"/>
    <cellStyle name="Millares 6 5 2 5" xfId="2529"/>
    <cellStyle name="Millares 6 5 2 6" xfId="3501"/>
    <cellStyle name="Millares 6 5 3" xfId="958"/>
    <cellStyle name="Millares 6 5 3 2" xfId="1989"/>
    <cellStyle name="Millares 6 5 3 3" xfId="3020"/>
    <cellStyle name="Millares 6 5 3 4" xfId="3669"/>
    <cellStyle name="Millares 6 5 4" xfId="689"/>
    <cellStyle name="Millares 6 5 4 2" xfId="1720"/>
    <cellStyle name="Millares 6 5 4 3" xfId="2751"/>
    <cellStyle name="Millares 6 5 5" xfId="1366"/>
    <cellStyle name="Millares 6 5 6" xfId="2397"/>
    <cellStyle name="Millares 6 5 7" xfId="3381"/>
    <cellStyle name="Millares 6 6" xfId="338"/>
    <cellStyle name="Millares 6 6 2" xfId="478"/>
    <cellStyle name="Millares 6 6 2 2" xfId="1095"/>
    <cellStyle name="Millares 6 6 2 2 2" xfId="2126"/>
    <cellStyle name="Millares 6 6 2 2 3" xfId="3157"/>
    <cellStyle name="Millares 6 6 2 2 4" xfId="3796"/>
    <cellStyle name="Millares 6 6 2 3" xfId="845"/>
    <cellStyle name="Millares 6 6 2 3 2" xfId="1876"/>
    <cellStyle name="Millares 6 6 2 3 3" xfId="2907"/>
    <cellStyle name="Millares 6 6 2 4" xfId="1509"/>
    <cellStyle name="Millares 6 6 2 5" xfId="2540"/>
    <cellStyle name="Millares 6 6 2 6" xfId="3512"/>
    <cellStyle name="Millares 6 6 3" xfId="969"/>
    <cellStyle name="Millares 6 6 3 2" xfId="2000"/>
    <cellStyle name="Millares 6 6 3 3" xfId="3031"/>
    <cellStyle name="Millares 6 6 3 4" xfId="3680"/>
    <cellStyle name="Millares 6 6 4" xfId="700"/>
    <cellStyle name="Millares 6 6 4 2" xfId="1731"/>
    <cellStyle name="Millares 6 6 4 3" xfId="2762"/>
    <cellStyle name="Millares 6 6 5" xfId="1377"/>
    <cellStyle name="Millares 6 6 6" xfId="2408"/>
    <cellStyle name="Millares 6 6 7" xfId="3392"/>
    <cellStyle name="Millares 6 7" xfId="362"/>
    <cellStyle name="Millares 6 7 2" xfId="498"/>
    <cellStyle name="Millares 6 7 2 2" xfId="1115"/>
    <cellStyle name="Millares 6 7 2 2 2" xfId="2146"/>
    <cellStyle name="Millares 6 7 2 2 3" xfId="3177"/>
    <cellStyle name="Millares 6 7 2 2 4" xfId="3815"/>
    <cellStyle name="Millares 6 7 2 3" xfId="864"/>
    <cellStyle name="Millares 6 7 2 3 2" xfId="1895"/>
    <cellStyle name="Millares 6 7 2 3 3" xfId="2926"/>
    <cellStyle name="Millares 6 7 2 4" xfId="1529"/>
    <cellStyle name="Millares 6 7 2 5" xfId="2560"/>
    <cellStyle name="Millares 6 7 2 6" xfId="3531"/>
    <cellStyle name="Millares 6 7 3" xfId="988"/>
    <cellStyle name="Millares 6 7 3 2" xfId="2019"/>
    <cellStyle name="Millares 6 7 3 3" xfId="3050"/>
    <cellStyle name="Millares 6 7 3 4" xfId="3699"/>
    <cellStyle name="Millares 6 7 4" xfId="723"/>
    <cellStyle name="Millares 6 7 4 2" xfId="1754"/>
    <cellStyle name="Millares 6 7 4 3" xfId="2785"/>
    <cellStyle name="Millares 6 7 5" xfId="1400"/>
    <cellStyle name="Millares 6 7 6" xfId="2431"/>
    <cellStyle name="Millares 6 7 7" xfId="3415"/>
    <cellStyle name="Millares 6 8" xfId="389"/>
    <cellStyle name="Millares 6 8 2" xfId="1006"/>
    <cellStyle name="Millares 6 8 2 2" xfId="2037"/>
    <cellStyle name="Millares 6 8 2 3" xfId="3068"/>
    <cellStyle name="Millares 6 8 2 4" xfId="3708"/>
    <cellStyle name="Millares 6 8 3" xfId="757"/>
    <cellStyle name="Millares 6 8 3 2" xfId="1788"/>
    <cellStyle name="Millares 6 8 3 3" xfId="2819"/>
    <cellStyle name="Millares 6 8 4" xfId="1420"/>
    <cellStyle name="Millares 6 8 5" xfId="2451"/>
    <cellStyle name="Millares 6 8 6" xfId="3424"/>
    <cellStyle name="Millares 6 9" xfId="217"/>
    <cellStyle name="Millares 6 9 2" xfId="881"/>
    <cellStyle name="Millares 6 9 2 2" xfId="1912"/>
    <cellStyle name="Millares 6 9 2 3" xfId="2943"/>
    <cellStyle name="Millares 6 9 3" xfId="1272"/>
    <cellStyle name="Millares 6 9 4" xfId="2303"/>
    <cellStyle name="Millares 6 9 5" xfId="3586"/>
    <cellStyle name="Millares 654 2 2" xfId="194"/>
    <cellStyle name="Millares 654 2 2 2" xfId="587"/>
    <cellStyle name="Millares 654 2 2 2 2" xfId="1618"/>
    <cellStyle name="Millares 654 2 2 2 3" xfId="2649"/>
    <cellStyle name="Millares 654 2 2 3" xfId="1260"/>
    <cellStyle name="Millares 654 2 2 4" xfId="2291"/>
    <cellStyle name="Millares 654 2 2 5" xfId="3264"/>
    <cellStyle name="Millares 656" xfId="204"/>
    <cellStyle name="Millares 656 2" xfId="244"/>
    <cellStyle name="Millares 656 2 2" xfId="282"/>
    <cellStyle name="Millares 656 2 2 2" xfId="439"/>
    <cellStyle name="Millares 656 2 2 2 2" xfId="1056"/>
    <cellStyle name="Millares 656 2 2 2 2 2" xfId="2087"/>
    <cellStyle name="Millares 656 2 2 2 2 3" xfId="3118"/>
    <cellStyle name="Millares 656 2 2 2 2 4" xfId="3758"/>
    <cellStyle name="Millares 656 2 2 2 3" xfId="807"/>
    <cellStyle name="Millares 656 2 2 2 3 2" xfId="1838"/>
    <cellStyle name="Millares 656 2 2 2 3 3" xfId="2869"/>
    <cellStyle name="Millares 656 2 2 2 4" xfId="1470"/>
    <cellStyle name="Millares 656 2 2 2 5" xfId="2501"/>
    <cellStyle name="Millares 656 2 2 2 6" xfId="3474"/>
    <cellStyle name="Millares 656 2 2 3" xfId="931"/>
    <cellStyle name="Millares 656 2 2 3 2" xfId="1962"/>
    <cellStyle name="Millares 656 2 2 3 3" xfId="2993"/>
    <cellStyle name="Millares 656 2 2 3 4" xfId="3640"/>
    <cellStyle name="Millares 656 2 2 4" xfId="655"/>
    <cellStyle name="Millares 656 2 2 4 2" xfId="1686"/>
    <cellStyle name="Millares 656 2 2 4 3" xfId="2717"/>
    <cellStyle name="Millares 656 2 2 5" xfId="1332"/>
    <cellStyle name="Millares 656 2 2 6" xfId="2363"/>
    <cellStyle name="Millares 656 2 2 7" xfId="3346"/>
    <cellStyle name="Millares 656 2 3" xfId="402"/>
    <cellStyle name="Millares 656 2 3 2" xfId="1019"/>
    <cellStyle name="Millares 656 2 3 2 2" xfId="2050"/>
    <cellStyle name="Millares 656 2 3 2 3" xfId="3081"/>
    <cellStyle name="Millares 656 2 3 2 4" xfId="3721"/>
    <cellStyle name="Millares 656 2 3 3" xfId="770"/>
    <cellStyle name="Millares 656 2 3 3 2" xfId="1801"/>
    <cellStyle name="Millares 656 2 3 3 3" xfId="2832"/>
    <cellStyle name="Millares 656 2 3 4" xfId="1433"/>
    <cellStyle name="Millares 656 2 3 5" xfId="2464"/>
    <cellStyle name="Millares 656 2 3 6" xfId="3437"/>
    <cellStyle name="Millares 656 2 4" xfId="894"/>
    <cellStyle name="Millares 656 2 4 2" xfId="1925"/>
    <cellStyle name="Millares 656 2 4 3" xfId="2956"/>
    <cellStyle name="Millares 656 2 4 4" xfId="3603"/>
    <cellStyle name="Millares 656 2 5" xfId="618"/>
    <cellStyle name="Millares 656 2 5 2" xfId="1649"/>
    <cellStyle name="Millares 656 2 5 3" xfId="2680"/>
    <cellStyle name="Millares 656 2 6" xfId="1295"/>
    <cellStyle name="Millares 656 2 7" xfId="2326"/>
    <cellStyle name="Millares 656 2 8" xfId="3309"/>
    <cellStyle name="Millares 656 3" xfId="264"/>
    <cellStyle name="Millares 656 3 2" xfId="421"/>
    <cellStyle name="Millares 656 3 2 2" xfId="1038"/>
    <cellStyle name="Millares 656 3 2 2 2" xfId="2069"/>
    <cellStyle name="Millares 656 3 2 2 3" xfId="3100"/>
    <cellStyle name="Millares 656 3 2 2 4" xfId="3740"/>
    <cellStyle name="Millares 656 3 2 3" xfId="789"/>
    <cellStyle name="Millares 656 3 2 3 2" xfId="1820"/>
    <cellStyle name="Millares 656 3 2 3 3" xfId="2851"/>
    <cellStyle name="Millares 656 3 2 4" xfId="1452"/>
    <cellStyle name="Millares 656 3 2 5" xfId="2483"/>
    <cellStyle name="Millares 656 3 2 6" xfId="3456"/>
    <cellStyle name="Millares 656 3 3" xfId="913"/>
    <cellStyle name="Millares 656 3 3 2" xfId="1944"/>
    <cellStyle name="Millares 656 3 3 3" xfId="2975"/>
    <cellStyle name="Millares 656 3 3 4" xfId="3622"/>
    <cellStyle name="Millares 656 3 4" xfId="637"/>
    <cellStyle name="Millares 656 3 4 2" xfId="1668"/>
    <cellStyle name="Millares 656 3 4 3" xfId="2699"/>
    <cellStyle name="Millares 656 3 5" xfId="1314"/>
    <cellStyle name="Millares 656 3 6" xfId="2345"/>
    <cellStyle name="Millares 656 3 7" xfId="3328"/>
    <cellStyle name="Millares 656 4" xfId="323"/>
    <cellStyle name="Millares 656 4 2" xfId="463"/>
    <cellStyle name="Millares 656 4 2 2" xfId="1080"/>
    <cellStyle name="Millares 656 4 2 2 2" xfId="2111"/>
    <cellStyle name="Millares 656 4 2 2 3" xfId="3142"/>
    <cellStyle name="Millares 656 4 2 2 4" xfId="3781"/>
    <cellStyle name="Millares 656 4 2 3" xfId="830"/>
    <cellStyle name="Millares 656 4 2 3 2" xfId="1861"/>
    <cellStyle name="Millares 656 4 2 3 3" xfId="2892"/>
    <cellStyle name="Millares 656 4 2 4" xfId="1494"/>
    <cellStyle name="Millares 656 4 2 5" xfId="2525"/>
    <cellStyle name="Millares 656 4 2 6" xfId="3497"/>
    <cellStyle name="Millares 656 4 3" xfId="954"/>
    <cellStyle name="Millares 656 4 3 2" xfId="1985"/>
    <cellStyle name="Millares 656 4 3 3" xfId="3016"/>
    <cellStyle name="Millares 656 4 3 4" xfId="3665"/>
    <cellStyle name="Millares 656 4 4" xfId="685"/>
    <cellStyle name="Millares 656 4 4 2" xfId="1716"/>
    <cellStyle name="Millares 656 4 4 3" xfId="2747"/>
    <cellStyle name="Millares 656 4 5" xfId="1362"/>
    <cellStyle name="Millares 656 4 6" xfId="2393"/>
    <cellStyle name="Millares 656 4 7" xfId="3377"/>
    <cellStyle name="Millares 656 5" xfId="358"/>
    <cellStyle name="Millares 656 5 2" xfId="494"/>
    <cellStyle name="Millares 656 5 2 2" xfId="1111"/>
    <cellStyle name="Millares 656 5 2 2 2" xfId="2142"/>
    <cellStyle name="Millares 656 5 2 2 3" xfId="3173"/>
    <cellStyle name="Millares 656 5 2 2 4" xfId="3811"/>
    <cellStyle name="Millares 656 5 2 3" xfId="860"/>
    <cellStyle name="Millares 656 5 2 3 2" xfId="1891"/>
    <cellStyle name="Millares 656 5 2 3 3" xfId="2922"/>
    <cellStyle name="Millares 656 5 2 4" xfId="1525"/>
    <cellStyle name="Millares 656 5 2 5" xfId="2556"/>
    <cellStyle name="Millares 656 5 2 6" xfId="3527"/>
    <cellStyle name="Millares 656 5 3" xfId="984"/>
    <cellStyle name="Millares 656 5 3 2" xfId="2015"/>
    <cellStyle name="Millares 656 5 3 3" xfId="3046"/>
    <cellStyle name="Millares 656 5 3 4" xfId="3695"/>
    <cellStyle name="Millares 656 5 4" xfId="719"/>
    <cellStyle name="Millares 656 5 4 2" xfId="1750"/>
    <cellStyle name="Millares 656 5 4 3" xfId="2781"/>
    <cellStyle name="Millares 656 5 5" xfId="1396"/>
    <cellStyle name="Millares 656 5 6" xfId="2427"/>
    <cellStyle name="Millares 656 5 7" xfId="3411"/>
    <cellStyle name="Millares 656 6" xfId="1264"/>
    <cellStyle name="Millares 656 6 2" xfId="3579"/>
    <cellStyle name="Millares 656 6 3" xfId="3278"/>
    <cellStyle name="Millares 656 7" xfId="2295"/>
    <cellStyle name="Millares 656 7 2" xfId="3567"/>
    <cellStyle name="Millares 657" xfId="197"/>
    <cellStyle name="Millares 657 2" xfId="241"/>
    <cellStyle name="Millares 657 2 2" xfId="279"/>
    <cellStyle name="Millares 657 2 2 2" xfId="436"/>
    <cellStyle name="Millares 657 2 2 2 2" xfId="1053"/>
    <cellStyle name="Millares 657 2 2 2 2 2" xfId="2084"/>
    <cellStyle name="Millares 657 2 2 2 2 3" xfId="3115"/>
    <cellStyle name="Millares 657 2 2 2 2 4" xfId="3755"/>
    <cellStyle name="Millares 657 2 2 2 3" xfId="804"/>
    <cellStyle name="Millares 657 2 2 2 3 2" xfId="1835"/>
    <cellStyle name="Millares 657 2 2 2 3 3" xfId="2866"/>
    <cellStyle name="Millares 657 2 2 2 4" xfId="1467"/>
    <cellStyle name="Millares 657 2 2 2 5" xfId="2498"/>
    <cellStyle name="Millares 657 2 2 2 6" xfId="3471"/>
    <cellStyle name="Millares 657 2 2 3" xfId="928"/>
    <cellStyle name="Millares 657 2 2 3 2" xfId="1959"/>
    <cellStyle name="Millares 657 2 2 3 3" xfId="2990"/>
    <cellStyle name="Millares 657 2 2 3 4" xfId="3637"/>
    <cellStyle name="Millares 657 2 2 4" xfId="652"/>
    <cellStyle name="Millares 657 2 2 4 2" xfId="1683"/>
    <cellStyle name="Millares 657 2 2 4 3" xfId="2714"/>
    <cellStyle name="Millares 657 2 2 5" xfId="1329"/>
    <cellStyle name="Millares 657 2 2 6" xfId="2360"/>
    <cellStyle name="Millares 657 2 2 7" xfId="3343"/>
    <cellStyle name="Millares 657 2 3" xfId="399"/>
    <cellStyle name="Millares 657 2 3 2" xfId="1016"/>
    <cellStyle name="Millares 657 2 3 2 2" xfId="2047"/>
    <cellStyle name="Millares 657 2 3 2 3" xfId="3078"/>
    <cellStyle name="Millares 657 2 3 2 4" xfId="3718"/>
    <cellStyle name="Millares 657 2 3 3" xfId="767"/>
    <cellStyle name="Millares 657 2 3 3 2" xfId="1798"/>
    <cellStyle name="Millares 657 2 3 3 3" xfId="2829"/>
    <cellStyle name="Millares 657 2 3 4" xfId="1430"/>
    <cellStyle name="Millares 657 2 3 5" xfId="2461"/>
    <cellStyle name="Millares 657 2 3 6" xfId="3434"/>
    <cellStyle name="Millares 657 2 4" xfId="891"/>
    <cellStyle name="Millares 657 2 4 2" xfId="1922"/>
    <cellStyle name="Millares 657 2 4 3" xfId="2953"/>
    <cellStyle name="Millares 657 2 4 4" xfId="3600"/>
    <cellStyle name="Millares 657 2 5" xfId="615"/>
    <cellStyle name="Millares 657 2 5 2" xfId="1646"/>
    <cellStyle name="Millares 657 2 5 3" xfId="2677"/>
    <cellStyle name="Millares 657 2 6" xfId="1292"/>
    <cellStyle name="Millares 657 2 7" xfId="2323"/>
    <cellStyle name="Millares 657 2 8" xfId="3306"/>
    <cellStyle name="Millares 657 3" xfId="261"/>
    <cellStyle name="Millares 657 3 2" xfId="418"/>
    <cellStyle name="Millares 657 3 2 2" xfId="1035"/>
    <cellStyle name="Millares 657 3 2 2 2" xfId="2066"/>
    <cellStyle name="Millares 657 3 2 2 3" xfId="3097"/>
    <cellStyle name="Millares 657 3 2 2 4" xfId="3737"/>
    <cellStyle name="Millares 657 3 2 3" xfId="786"/>
    <cellStyle name="Millares 657 3 2 3 2" xfId="1817"/>
    <cellStyle name="Millares 657 3 2 3 3" xfId="2848"/>
    <cellStyle name="Millares 657 3 2 4" xfId="1449"/>
    <cellStyle name="Millares 657 3 2 5" xfId="2480"/>
    <cellStyle name="Millares 657 3 2 6" xfId="3453"/>
    <cellStyle name="Millares 657 3 3" xfId="910"/>
    <cellStyle name="Millares 657 3 3 2" xfId="1941"/>
    <cellStyle name="Millares 657 3 3 3" xfId="2972"/>
    <cellStyle name="Millares 657 3 3 4" xfId="3619"/>
    <cellStyle name="Millares 657 3 4" xfId="634"/>
    <cellStyle name="Millares 657 3 4 2" xfId="1665"/>
    <cellStyle name="Millares 657 3 4 3" xfId="2696"/>
    <cellStyle name="Millares 657 3 5" xfId="1311"/>
    <cellStyle name="Millares 657 3 6" xfId="2342"/>
    <cellStyle name="Millares 657 3 7" xfId="3325"/>
    <cellStyle name="Millares 657 4" xfId="320"/>
    <cellStyle name="Millares 657 4 2" xfId="460"/>
    <cellStyle name="Millares 657 4 2 2" xfId="1077"/>
    <cellStyle name="Millares 657 4 2 2 2" xfId="2108"/>
    <cellStyle name="Millares 657 4 2 2 3" xfId="3139"/>
    <cellStyle name="Millares 657 4 2 2 4" xfId="3778"/>
    <cellStyle name="Millares 657 4 2 3" xfId="827"/>
    <cellStyle name="Millares 657 4 2 3 2" xfId="1858"/>
    <cellStyle name="Millares 657 4 2 3 3" xfId="2889"/>
    <cellStyle name="Millares 657 4 2 4" xfId="1491"/>
    <cellStyle name="Millares 657 4 2 5" xfId="2522"/>
    <cellStyle name="Millares 657 4 2 6" xfId="3494"/>
    <cellStyle name="Millares 657 4 3" xfId="951"/>
    <cellStyle name="Millares 657 4 3 2" xfId="1982"/>
    <cellStyle name="Millares 657 4 3 3" xfId="3013"/>
    <cellStyle name="Millares 657 4 3 4" xfId="3662"/>
    <cellStyle name="Millares 657 4 4" xfId="682"/>
    <cellStyle name="Millares 657 4 4 2" xfId="1713"/>
    <cellStyle name="Millares 657 4 4 3" xfId="2744"/>
    <cellStyle name="Millares 657 4 5" xfId="1359"/>
    <cellStyle name="Millares 657 4 6" xfId="2390"/>
    <cellStyle name="Millares 657 4 7" xfId="3374"/>
    <cellStyle name="Millares 657 5" xfId="355"/>
    <cellStyle name="Millares 657 5 2" xfId="491"/>
    <cellStyle name="Millares 657 5 2 2" xfId="1108"/>
    <cellStyle name="Millares 657 5 2 2 2" xfId="2139"/>
    <cellStyle name="Millares 657 5 2 2 3" xfId="3170"/>
    <cellStyle name="Millares 657 5 2 2 4" xfId="3808"/>
    <cellStyle name="Millares 657 5 2 3" xfId="857"/>
    <cellStyle name="Millares 657 5 2 3 2" xfId="1888"/>
    <cellStyle name="Millares 657 5 2 3 3" xfId="2919"/>
    <cellStyle name="Millares 657 5 2 4" xfId="1522"/>
    <cellStyle name="Millares 657 5 2 5" xfId="2553"/>
    <cellStyle name="Millares 657 5 2 6" xfId="3524"/>
    <cellStyle name="Millares 657 5 3" xfId="981"/>
    <cellStyle name="Millares 657 5 3 2" xfId="2012"/>
    <cellStyle name="Millares 657 5 3 3" xfId="3043"/>
    <cellStyle name="Millares 657 5 3 4" xfId="3692"/>
    <cellStyle name="Millares 657 5 4" xfId="716"/>
    <cellStyle name="Millares 657 5 4 2" xfId="1747"/>
    <cellStyle name="Millares 657 5 4 3" xfId="2778"/>
    <cellStyle name="Millares 657 5 5" xfId="1393"/>
    <cellStyle name="Millares 657 5 6" xfId="2424"/>
    <cellStyle name="Millares 657 5 7" xfId="3408"/>
    <cellStyle name="Millares 657 6" xfId="588"/>
    <cellStyle name="Millares 657 6 2" xfId="1619"/>
    <cellStyle name="Millares 657 6 2 2" xfId="3576"/>
    <cellStyle name="Millares 657 6 3" xfId="2650"/>
    <cellStyle name="Millares 657 6 4" xfId="3275"/>
    <cellStyle name="Millares 657 7" xfId="1261"/>
    <cellStyle name="Millares 657 7 2" xfId="3564"/>
    <cellStyle name="Millares 657 8" xfId="2292"/>
    <cellStyle name="Millares 657 9" xfId="3265"/>
    <cellStyle name="Millares 7" xfId="30"/>
    <cellStyle name="Millares 7 2" xfId="212"/>
    <cellStyle name="Millares 7 2 2" xfId="1267"/>
    <cellStyle name="Millares 7 2 3" xfId="2298"/>
    <cellStyle name="Millares 7 3" xfId="308"/>
    <cellStyle name="Millares 7 3 2" xfId="671"/>
    <cellStyle name="Millares 7 3 2 2" xfId="1702"/>
    <cellStyle name="Millares 7 3 2 3" xfId="2733"/>
    <cellStyle name="Millares 7 3 3" xfId="1348"/>
    <cellStyle name="Millares 7 3 4" xfId="2379"/>
    <cellStyle name="Millares 7 3 5" xfId="3363"/>
    <cellStyle name="Millares 7 4" xfId="291"/>
    <cellStyle name="Millares 7 4 2" xfId="303"/>
    <cellStyle name="Millares 7 4 3" xfId="447"/>
    <cellStyle name="Millares 7 4 3 2" xfId="1064"/>
    <cellStyle name="Millares 7 4 3 2 2" xfId="2095"/>
    <cellStyle name="Millares 7 4 3 2 3" xfId="3126"/>
    <cellStyle name="Millares 7 4 3 2 4" xfId="3766"/>
    <cellStyle name="Millares 7 4 3 3" xfId="815"/>
    <cellStyle name="Millares 7 4 3 3 2" xfId="1846"/>
    <cellStyle name="Millares 7 4 3 3 3" xfId="2877"/>
    <cellStyle name="Millares 7 4 3 4" xfId="1478"/>
    <cellStyle name="Millares 7 4 3 5" xfId="2509"/>
    <cellStyle name="Millares 7 4 3 6" xfId="3482"/>
    <cellStyle name="Millares 7 4 4" xfId="939"/>
    <cellStyle name="Millares 7 4 4 2" xfId="1970"/>
    <cellStyle name="Millares 7 4 4 3" xfId="3001"/>
    <cellStyle name="Millares 7 4 4 4" xfId="3648"/>
    <cellStyle name="Millares 7 4 5" xfId="664"/>
    <cellStyle name="Millares 7 4 5 2" xfId="1695"/>
    <cellStyle name="Millares 7 4 5 3" xfId="2726"/>
    <cellStyle name="Millares 7 4 6" xfId="1341"/>
    <cellStyle name="Millares 7 4 7" xfId="2372"/>
    <cellStyle name="Millares 7 4 8" xfId="3355"/>
    <cellStyle name="Millares 7 5" xfId="591"/>
    <cellStyle name="Millares 7 5 2" xfId="1622"/>
    <cellStyle name="Millares 7 5 3" xfId="2653"/>
    <cellStyle name="Millares 7 6" xfId="3281"/>
    <cellStyle name="Millares 8" xfId="31"/>
    <cellStyle name="Millares 8 2" xfId="227"/>
    <cellStyle name="Millares 8 2 2" xfId="1279"/>
    <cellStyle name="Millares 8 2 3" xfId="2310"/>
    <cellStyle name="Millares 8 3" xfId="602"/>
    <cellStyle name="Millares 8 3 2" xfId="1633"/>
    <cellStyle name="Millares 8 3 3" xfId="2664"/>
    <cellStyle name="Millares 8 4" xfId="3293"/>
    <cellStyle name="Millares 9" xfId="29"/>
    <cellStyle name="Millares 9 2" xfId="228"/>
    <cellStyle name="Millares 9 2 2" xfId="1280"/>
    <cellStyle name="Millares 9 2 3" xfId="2311"/>
    <cellStyle name="Millares 9 3" xfId="603"/>
    <cellStyle name="Millares 9 3 2" xfId="1634"/>
    <cellStyle name="Millares 9 3 3" xfId="2665"/>
    <cellStyle name="Millares 9 4" xfId="3294"/>
    <cellStyle name="Neutral" xfId="83" builtinId="28" customBuiltin="1"/>
    <cellStyle name="Normal" xfId="0" builtinId="0"/>
    <cellStyle name="Normal 10" xfId="55"/>
    <cellStyle name="Normal 10 10 2 2 2" xfId="192"/>
    <cellStyle name="Normal 10 2" xfId="1158"/>
    <cellStyle name="Normal 10 3" xfId="2189"/>
    <cellStyle name="Normal 10 4" xfId="3547"/>
    <cellStyle name="Normal 1016" xfId="130"/>
    <cellStyle name="Normal 1016 2" xfId="527"/>
    <cellStyle name="Normal 1016 2 2" xfId="1558"/>
    <cellStyle name="Normal 1016 2 3" xfId="2589"/>
    <cellStyle name="Normal 1016 3" xfId="1198"/>
    <cellStyle name="Normal 1016 4" xfId="2229"/>
    <cellStyle name="Normal 1016 5" xfId="3204"/>
    <cellStyle name="Normal 1018" xfId="160"/>
    <cellStyle name="Normal 1018 2" xfId="557"/>
    <cellStyle name="Normal 1018 2 2" xfId="1588"/>
    <cellStyle name="Normal 1018 2 3" xfId="2619"/>
    <cellStyle name="Normal 1018 3" xfId="1228"/>
    <cellStyle name="Normal 1018 4" xfId="2259"/>
    <cellStyle name="Normal 1018 5" xfId="3234"/>
    <cellStyle name="Normal 1022" xfId="184"/>
    <cellStyle name="Normal 1022 2" xfId="581"/>
    <cellStyle name="Normal 1022 2 2" xfId="1612"/>
    <cellStyle name="Normal 1022 2 3" xfId="2643"/>
    <cellStyle name="Normal 1022 3" xfId="1252"/>
    <cellStyle name="Normal 1022 4" xfId="2283"/>
    <cellStyle name="Normal 1022 5" xfId="3258"/>
    <cellStyle name="Normal 1024" xfId="137"/>
    <cellStyle name="Normal 1024 2" xfId="534"/>
    <cellStyle name="Normal 1024 2 2" xfId="1565"/>
    <cellStyle name="Normal 1024 2 3" xfId="2596"/>
    <cellStyle name="Normal 1024 3" xfId="1205"/>
    <cellStyle name="Normal 1024 4" xfId="2236"/>
    <cellStyle name="Normal 1024 5" xfId="3211"/>
    <cellStyle name="Normal 1025" xfId="187"/>
    <cellStyle name="Normal 1025 2" xfId="584"/>
    <cellStyle name="Normal 1025 2 2" xfId="1615"/>
    <cellStyle name="Normal 1025 2 3" xfId="2646"/>
    <cellStyle name="Normal 1025 3" xfId="1255"/>
    <cellStyle name="Normal 1025 4" xfId="2286"/>
    <cellStyle name="Normal 1025 5" xfId="3261"/>
    <cellStyle name="Normal 1026" xfId="186"/>
    <cellStyle name="Normal 1026 2" xfId="583"/>
    <cellStyle name="Normal 1026 2 2" xfId="1614"/>
    <cellStyle name="Normal 1026 2 3" xfId="2645"/>
    <cellStyle name="Normal 1026 3" xfId="1254"/>
    <cellStyle name="Normal 1026 4" xfId="2285"/>
    <cellStyle name="Normal 1026 5" xfId="3260"/>
    <cellStyle name="Normal 1027" xfId="188"/>
    <cellStyle name="Normal 1027 2" xfId="585"/>
    <cellStyle name="Normal 1027 2 2" xfId="1616"/>
    <cellStyle name="Normal 1027 2 3" xfId="2647"/>
    <cellStyle name="Normal 1027 3" xfId="1256"/>
    <cellStyle name="Normal 1027 4" xfId="2287"/>
    <cellStyle name="Normal 1027 5" xfId="3262"/>
    <cellStyle name="Normal 105" xfId="198"/>
    <cellStyle name="Normal 107" xfId="202"/>
    <cellStyle name="Normal 109" xfId="203"/>
    <cellStyle name="Normal 11" xfId="56"/>
    <cellStyle name="Normal 11 2" xfId="1159"/>
    <cellStyle name="Normal 11 3" xfId="2190"/>
    <cellStyle name="Normal 12" xfId="57"/>
    <cellStyle name="Normal 12 10" xfId="123"/>
    <cellStyle name="Normal 12 2" xfId="290"/>
    <cellStyle name="Normal 12 2 10" xfId="119"/>
    <cellStyle name="Normal 12 2 2" xfId="1340"/>
    <cellStyle name="Normal 12 2 2 4" xfId="128"/>
    <cellStyle name="Normal 12 2 2 4 2" xfId="525"/>
    <cellStyle name="Normal 12 2 2 4 2 2" xfId="1556"/>
    <cellStyle name="Normal 12 2 2 4 2 3" xfId="2587"/>
    <cellStyle name="Normal 12 2 2 4 3" xfId="1196"/>
    <cellStyle name="Normal 12 2 2 4 4" xfId="2227"/>
    <cellStyle name="Normal 12 2 2 4 5" xfId="3202"/>
    <cellStyle name="Normal 12 2 3" xfId="2371"/>
    <cellStyle name="Normal 12 3" xfId="663"/>
    <cellStyle name="Normal 12 3 2" xfId="1694"/>
    <cellStyle name="Normal 12 3 3" xfId="2725"/>
    <cellStyle name="Normal 12 4" xfId="1160"/>
    <cellStyle name="Normal 12 5" xfId="2191"/>
    <cellStyle name="Normal 12 6" xfId="3354"/>
    <cellStyle name="Normal 125" xfId="121"/>
    <cellStyle name="Normal 125 2" xfId="520"/>
    <cellStyle name="Normal 125 2 2" xfId="1551"/>
    <cellStyle name="Normal 125 2 3" xfId="2582"/>
    <cellStyle name="Normal 125 3" xfId="1190"/>
    <cellStyle name="Normal 125 4" xfId="2221"/>
    <cellStyle name="Normal 125 5" xfId="3197"/>
    <cellStyle name="Normal 126" xfId="190"/>
    <cellStyle name="Normal 13" xfId="58"/>
    <cellStyle name="Normal 13 2" xfId="1161"/>
    <cellStyle name="Normal 13 3" xfId="2192"/>
    <cellStyle name="Normal 14" xfId="59"/>
    <cellStyle name="Normal 14 2" xfId="341"/>
    <cellStyle name="Normal 14 3" xfId="1162"/>
    <cellStyle name="Normal 14 4" xfId="2193"/>
    <cellStyle name="Normal 15" xfId="60"/>
    <cellStyle name="Normal 15 2" xfId="1163"/>
    <cellStyle name="Normal 15 20" xfId="3548"/>
    <cellStyle name="Normal 15 3" xfId="2194"/>
    <cellStyle name="Normal 16" xfId="61"/>
    <cellStyle name="Normal 16 2" xfId="1164"/>
    <cellStyle name="Normal 16 3" xfId="2195"/>
    <cellStyle name="Normal 17" xfId="62"/>
    <cellStyle name="Normal 17 2" xfId="1165"/>
    <cellStyle name="Normal 17 3" xfId="2196"/>
    <cellStyle name="Normal 18" xfId="45"/>
    <cellStyle name="Normal 19" xfId="116"/>
    <cellStyle name="Normal 19 2" xfId="1188"/>
    <cellStyle name="Normal 19 3" xfId="2219"/>
    <cellStyle name="Normal 199 2 2" xfId="195"/>
    <cellStyle name="Normal 2" xfId="3"/>
    <cellStyle name="Normal 2 10" xfId="3550"/>
    <cellStyle name="Normal 2 10 2 2 2" xfId="199"/>
    <cellStyle name="Normal 2 13" xfId="3551"/>
    <cellStyle name="Normal 2 14 2" xfId="205"/>
    <cellStyle name="Normal 2 2" xfId="8"/>
    <cellStyle name="Normal 2 2 2" xfId="18"/>
    <cellStyle name="Normal 2 2 2 2" xfId="1141"/>
    <cellStyle name="Normal 2 2 2 3" xfId="120"/>
    <cellStyle name="Normal 2 2 2 4" xfId="2172"/>
    <cellStyle name="Normal 2 2 3" xfId="207"/>
    <cellStyle name="Normal 2 2 4" xfId="1134"/>
    <cellStyle name="Normal 2 2 5" xfId="2165"/>
    <cellStyle name="Normal 2 3" xfId="12"/>
    <cellStyle name="Normal 2 3 2" xfId="22"/>
    <cellStyle name="Normal 2 3 2 2" xfId="1144"/>
    <cellStyle name="Normal 2 3 2 3" xfId="2175"/>
    <cellStyle name="Normal 2 3 2 4" xfId="3651"/>
    <cellStyle name="Normal 2 3 3" xfId="298"/>
    <cellStyle name="Normal 2 3 3 2" xfId="3549"/>
    <cellStyle name="Normal 2 3 4" xfId="1137"/>
    <cellStyle name="Normal 2 3 5" xfId="2168"/>
    <cellStyle name="Normal 2 4" xfId="16"/>
    <cellStyle name="Normal 2 4 2" xfId="375"/>
    <cellStyle name="Normal 2 5" xfId="26"/>
    <cellStyle name="Normal 2 5 2" xfId="1147"/>
    <cellStyle name="Normal 2 5 3" xfId="2178"/>
    <cellStyle name="Normal 2 6" xfId="41"/>
    <cellStyle name="Normal 2 6 2" xfId="1149"/>
    <cellStyle name="Normal 2 6 3" xfId="2180"/>
    <cellStyle name="Normal 2 7" xfId="46"/>
    <cellStyle name="Normal 2 8" xfId="74"/>
    <cellStyle name="Normal 2 8 2" xfId="1169"/>
    <cellStyle name="Normal 2 8 3" xfId="2200"/>
    <cellStyle name="Normal 2 9" xfId="118"/>
    <cellStyle name="Normal 20" xfId="518"/>
    <cellStyle name="Normal 20 2" xfId="1549"/>
    <cellStyle name="Normal 20 3" xfId="2580"/>
    <cellStyle name="Normal 21" xfId="3195"/>
    <cellStyle name="Normal 26" xfId="223"/>
    <cellStyle name="Normal 26 2" xfId="600"/>
    <cellStyle name="Normal 26 2 2" xfId="1631"/>
    <cellStyle name="Normal 26 2 3" xfId="2662"/>
    <cellStyle name="Normal 26 3" xfId="1276"/>
    <cellStyle name="Normal 26 4" xfId="2307"/>
    <cellStyle name="Normal 26 5" xfId="3290"/>
    <cellStyle name="Normal 3" xfId="4"/>
    <cellStyle name="Normal 3 2" xfId="47"/>
    <cellStyle name="Normal 3 2 2" xfId="377"/>
    <cellStyle name="Normal 3 2 3" xfId="1150"/>
    <cellStyle name="Normal 3 2 4" xfId="2181"/>
    <cellStyle name="Normal 3 4" xfId="295"/>
    <cellStyle name="Normal 4" xfId="23"/>
    <cellStyle name="Normal 4 2" xfId="48"/>
    <cellStyle name="Normal 4 2 2" xfId="299"/>
    <cellStyle name="Normal 4 2 3" xfId="1151"/>
    <cellStyle name="Normal 4 2 4" xfId="2182"/>
    <cellStyle name="Normal 4 3" xfId="209"/>
    <cellStyle name="Normal 4 4" xfId="1145"/>
    <cellStyle name="Normal 4 5" xfId="2176"/>
    <cellStyle name="Normal 41" xfId="307"/>
    <cellStyle name="Normal 41 2" xfId="670"/>
    <cellStyle name="Normal 41 2 2" xfId="1701"/>
    <cellStyle name="Normal 41 2 3" xfId="2732"/>
    <cellStyle name="Normal 41 3" xfId="1347"/>
    <cellStyle name="Normal 41 4" xfId="2378"/>
    <cellStyle name="Normal 41 5" xfId="3362"/>
    <cellStyle name="Normal 45" xfId="300"/>
    <cellStyle name="Normal 45 2" xfId="667"/>
    <cellStyle name="Normal 45 2 2" xfId="1698"/>
    <cellStyle name="Normal 45 2 3" xfId="2729"/>
    <cellStyle name="Normal 45 3" xfId="1344"/>
    <cellStyle name="Normal 45 4" xfId="2375"/>
    <cellStyle name="Normal 45 5" xfId="3358"/>
    <cellStyle name="Normal 5" xfId="13"/>
    <cellStyle name="Normal 5 2" xfId="50"/>
    <cellStyle name="Normal 5 2 2" xfId="1153"/>
    <cellStyle name="Normal 5 2 3" xfId="2184"/>
    <cellStyle name="Normal 5 3" xfId="210"/>
    <cellStyle name="Normal 5 4" xfId="1138"/>
    <cellStyle name="Normal 5 5" xfId="2169"/>
    <cellStyle name="Normal 6" xfId="14"/>
    <cellStyle name="Normal 6 2" xfId="51"/>
    <cellStyle name="Normal 6 2 2" xfId="1154"/>
    <cellStyle name="Normal 6 2 3" xfId="2185"/>
    <cellStyle name="Normal 6 3" xfId="219"/>
    <cellStyle name="Normal 6 4" xfId="1139"/>
    <cellStyle name="Normal 6 5" xfId="2170"/>
    <cellStyle name="Normal 601" xfId="179"/>
    <cellStyle name="Normal 601 2" xfId="576"/>
    <cellStyle name="Normal 601 2 2" xfId="1607"/>
    <cellStyle name="Normal 601 2 3" xfId="2638"/>
    <cellStyle name="Normal 601 3" xfId="1247"/>
    <cellStyle name="Normal 601 4" xfId="2278"/>
    <cellStyle name="Normal 601 5" xfId="3253"/>
    <cellStyle name="Normal 605" xfId="135"/>
    <cellStyle name="Normal 605 2" xfId="532"/>
    <cellStyle name="Normal 605 2 2" xfId="1563"/>
    <cellStyle name="Normal 605 2 3" xfId="2594"/>
    <cellStyle name="Normal 605 3" xfId="1203"/>
    <cellStyle name="Normal 605 4" xfId="2234"/>
    <cellStyle name="Normal 605 5" xfId="3209"/>
    <cellStyle name="Normal 606" xfId="134"/>
    <cellStyle name="Normal 606 2" xfId="531"/>
    <cellStyle name="Normal 606 2 2" xfId="1562"/>
    <cellStyle name="Normal 606 2 3" xfId="2593"/>
    <cellStyle name="Normal 606 3" xfId="1202"/>
    <cellStyle name="Normal 606 4" xfId="2233"/>
    <cellStyle name="Normal 606 5" xfId="3208"/>
    <cellStyle name="Normal 636" xfId="132"/>
    <cellStyle name="Normal 636 2" xfId="529"/>
    <cellStyle name="Normal 636 2 2" xfId="1560"/>
    <cellStyle name="Normal 636 2 3" xfId="2591"/>
    <cellStyle name="Normal 636 3" xfId="1200"/>
    <cellStyle name="Normal 636 4" xfId="2231"/>
    <cellStyle name="Normal 636 5" xfId="3206"/>
    <cellStyle name="Normal 640" xfId="133"/>
    <cellStyle name="Normal 640 2" xfId="530"/>
    <cellStyle name="Normal 640 2 2" xfId="1561"/>
    <cellStyle name="Normal 640 2 3" xfId="2592"/>
    <cellStyle name="Normal 640 3" xfId="1201"/>
    <cellStyle name="Normal 640 4" xfId="2232"/>
    <cellStyle name="Normal 640 5" xfId="3207"/>
    <cellStyle name="Normal 643" xfId="136"/>
    <cellStyle name="Normal 643 2" xfId="533"/>
    <cellStyle name="Normal 643 2 2" xfId="1564"/>
    <cellStyle name="Normal 643 2 3" xfId="2595"/>
    <cellStyle name="Normal 643 3" xfId="1204"/>
    <cellStyle name="Normal 643 4" xfId="2235"/>
    <cellStyle name="Normal 643 5" xfId="3210"/>
    <cellStyle name="Normal 646" xfId="138"/>
    <cellStyle name="Normal 646 2" xfId="535"/>
    <cellStyle name="Normal 646 2 2" xfId="1566"/>
    <cellStyle name="Normal 646 2 3" xfId="2597"/>
    <cellStyle name="Normal 646 3" xfId="1206"/>
    <cellStyle name="Normal 646 4" xfId="2237"/>
    <cellStyle name="Normal 646 5" xfId="3212"/>
    <cellStyle name="Normal 647" xfId="139"/>
    <cellStyle name="Normal 647 2" xfId="536"/>
    <cellStyle name="Normal 647 2 2" xfId="1567"/>
    <cellStyle name="Normal 647 2 3" xfId="2598"/>
    <cellStyle name="Normal 647 3" xfId="1207"/>
    <cellStyle name="Normal 647 4" xfId="2238"/>
    <cellStyle name="Normal 647 5" xfId="3213"/>
    <cellStyle name="Normal 649" xfId="140"/>
    <cellStyle name="Normal 649 2" xfId="537"/>
    <cellStyle name="Normal 649 2 2" xfId="1568"/>
    <cellStyle name="Normal 649 2 3" xfId="2599"/>
    <cellStyle name="Normal 649 3" xfId="1208"/>
    <cellStyle name="Normal 649 4" xfId="2239"/>
    <cellStyle name="Normal 649 5" xfId="3214"/>
    <cellStyle name="Normal 650" xfId="141"/>
    <cellStyle name="Normal 650 2" xfId="538"/>
    <cellStyle name="Normal 650 2 2" xfId="1569"/>
    <cellStyle name="Normal 650 2 3" xfId="2600"/>
    <cellStyle name="Normal 650 3" xfId="1209"/>
    <cellStyle name="Normal 650 4" xfId="2240"/>
    <cellStyle name="Normal 650 5" xfId="3215"/>
    <cellStyle name="Normal 651" xfId="142"/>
    <cellStyle name="Normal 651 2" xfId="539"/>
    <cellStyle name="Normal 651 2 2" xfId="1570"/>
    <cellStyle name="Normal 651 2 3" xfId="2601"/>
    <cellStyle name="Normal 651 3" xfId="1210"/>
    <cellStyle name="Normal 651 4" xfId="2241"/>
    <cellStyle name="Normal 651 5" xfId="3216"/>
    <cellStyle name="Normal 652" xfId="143"/>
    <cellStyle name="Normal 652 2" xfId="540"/>
    <cellStyle name="Normal 652 2 2" xfId="1571"/>
    <cellStyle name="Normal 652 2 3" xfId="2602"/>
    <cellStyle name="Normal 652 3" xfId="1211"/>
    <cellStyle name="Normal 652 4" xfId="2242"/>
    <cellStyle name="Normal 652 5" xfId="3217"/>
    <cellStyle name="Normal 653" xfId="144"/>
    <cellStyle name="Normal 653 2" xfId="541"/>
    <cellStyle name="Normal 653 2 2" xfId="1572"/>
    <cellStyle name="Normal 653 2 3" xfId="2603"/>
    <cellStyle name="Normal 653 3" xfId="1212"/>
    <cellStyle name="Normal 653 4" xfId="2243"/>
    <cellStyle name="Normal 653 5" xfId="3218"/>
    <cellStyle name="Normal 654" xfId="145"/>
    <cellStyle name="Normal 654 2" xfId="542"/>
    <cellStyle name="Normal 654 2 2" xfId="1573"/>
    <cellStyle name="Normal 654 2 3" xfId="2604"/>
    <cellStyle name="Normal 654 3" xfId="1213"/>
    <cellStyle name="Normal 654 4" xfId="2244"/>
    <cellStyle name="Normal 654 5" xfId="3219"/>
    <cellStyle name="Normal 655" xfId="146"/>
    <cellStyle name="Normal 655 2" xfId="543"/>
    <cellStyle name="Normal 655 2 2" xfId="1574"/>
    <cellStyle name="Normal 655 2 3" xfId="2605"/>
    <cellStyle name="Normal 655 3" xfId="1214"/>
    <cellStyle name="Normal 655 4" xfId="2245"/>
    <cellStyle name="Normal 655 5" xfId="3220"/>
    <cellStyle name="Normal 656" xfId="147"/>
    <cellStyle name="Normal 656 2" xfId="544"/>
    <cellStyle name="Normal 656 2 2" xfId="1575"/>
    <cellStyle name="Normal 656 2 3" xfId="2606"/>
    <cellStyle name="Normal 656 3" xfId="1215"/>
    <cellStyle name="Normal 656 4" xfId="2246"/>
    <cellStyle name="Normal 656 5" xfId="3221"/>
    <cellStyle name="Normal 657" xfId="148"/>
    <cellStyle name="Normal 657 2" xfId="545"/>
    <cellStyle name="Normal 657 2 2" xfId="1576"/>
    <cellStyle name="Normal 657 2 3" xfId="2607"/>
    <cellStyle name="Normal 657 3" xfId="1216"/>
    <cellStyle name="Normal 657 4" xfId="2247"/>
    <cellStyle name="Normal 657 5" xfId="3222"/>
    <cellStyle name="Normal 658" xfId="150"/>
    <cellStyle name="Normal 658 2" xfId="547"/>
    <cellStyle name="Normal 658 2 2" xfId="1578"/>
    <cellStyle name="Normal 658 2 3" xfId="2609"/>
    <cellStyle name="Normal 658 3" xfId="1218"/>
    <cellStyle name="Normal 658 4" xfId="2249"/>
    <cellStyle name="Normal 658 5" xfId="3224"/>
    <cellStyle name="Normal 659" xfId="151"/>
    <cellStyle name="Normal 659 2" xfId="548"/>
    <cellStyle name="Normal 659 2 2" xfId="1579"/>
    <cellStyle name="Normal 659 2 3" xfId="2610"/>
    <cellStyle name="Normal 659 3" xfId="1219"/>
    <cellStyle name="Normal 659 4" xfId="2250"/>
    <cellStyle name="Normal 659 5" xfId="3225"/>
    <cellStyle name="Normal 660" xfId="153"/>
    <cellStyle name="Normal 660 2" xfId="550"/>
    <cellStyle name="Normal 660 2 2" xfId="1581"/>
    <cellStyle name="Normal 660 2 3" xfId="2612"/>
    <cellStyle name="Normal 660 3" xfId="1221"/>
    <cellStyle name="Normal 660 4" xfId="2252"/>
    <cellStyle name="Normal 660 5" xfId="3227"/>
    <cellStyle name="Normal 662" xfId="154"/>
    <cellStyle name="Normal 662 2" xfId="551"/>
    <cellStyle name="Normal 662 2 2" xfId="1582"/>
    <cellStyle name="Normal 662 2 3" xfId="2613"/>
    <cellStyle name="Normal 662 3" xfId="1222"/>
    <cellStyle name="Normal 662 4" xfId="2253"/>
    <cellStyle name="Normal 662 5" xfId="3228"/>
    <cellStyle name="Normal 663" xfId="155"/>
    <cellStyle name="Normal 663 2" xfId="552"/>
    <cellStyle name="Normal 663 2 2" xfId="1583"/>
    <cellStyle name="Normal 663 2 3" xfId="2614"/>
    <cellStyle name="Normal 663 3" xfId="1223"/>
    <cellStyle name="Normal 663 4" xfId="2254"/>
    <cellStyle name="Normal 663 5" xfId="3229"/>
    <cellStyle name="Normal 664" xfId="156"/>
    <cellStyle name="Normal 664 2" xfId="553"/>
    <cellStyle name="Normal 664 2 2" xfId="1584"/>
    <cellStyle name="Normal 664 2 3" xfId="2615"/>
    <cellStyle name="Normal 664 3" xfId="1224"/>
    <cellStyle name="Normal 664 4" xfId="2255"/>
    <cellStyle name="Normal 664 5" xfId="3230"/>
    <cellStyle name="Normal 665" xfId="157"/>
    <cellStyle name="Normal 665 2" xfId="554"/>
    <cellStyle name="Normal 665 2 2" xfId="1585"/>
    <cellStyle name="Normal 665 2 3" xfId="2616"/>
    <cellStyle name="Normal 665 3" xfId="1225"/>
    <cellStyle name="Normal 665 4" xfId="2256"/>
    <cellStyle name="Normal 665 5" xfId="3231"/>
    <cellStyle name="Normal 667" xfId="158"/>
    <cellStyle name="Normal 667 2" xfId="555"/>
    <cellStyle name="Normal 667 2 2" xfId="1586"/>
    <cellStyle name="Normal 667 2 3" xfId="2617"/>
    <cellStyle name="Normal 667 3" xfId="1226"/>
    <cellStyle name="Normal 667 4" xfId="2257"/>
    <cellStyle name="Normal 667 5" xfId="3232"/>
    <cellStyle name="Normal 673" xfId="161"/>
    <cellStyle name="Normal 673 2" xfId="558"/>
    <cellStyle name="Normal 673 2 2" xfId="1589"/>
    <cellStyle name="Normal 673 2 3" xfId="2620"/>
    <cellStyle name="Normal 673 3" xfId="1229"/>
    <cellStyle name="Normal 673 4" xfId="2260"/>
    <cellStyle name="Normal 673 5" xfId="3235"/>
    <cellStyle name="Normal 674" xfId="162"/>
    <cellStyle name="Normal 674 2" xfId="559"/>
    <cellStyle name="Normal 674 2 2" xfId="1590"/>
    <cellStyle name="Normal 674 2 3" xfId="2621"/>
    <cellStyle name="Normal 674 3" xfId="1230"/>
    <cellStyle name="Normal 674 4" xfId="2261"/>
    <cellStyle name="Normal 674 5" xfId="3236"/>
    <cellStyle name="Normal 675" xfId="163"/>
    <cellStyle name="Normal 675 2" xfId="560"/>
    <cellStyle name="Normal 675 2 2" xfId="1591"/>
    <cellStyle name="Normal 675 2 3" xfId="2622"/>
    <cellStyle name="Normal 675 3" xfId="1231"/>
    <cellStyle name="Normal 675 4" xfId="2262"/>
    <cellStyle name="Normal 675 5" xfId="3237"/>
    <cellStyle name="Normal 676" xfId="164"/>
    <cellStyle name="Normal 676 2" xfId="561"/>
    <cellStyle name="Normal 676 2 2" xfId="1592"/>
    <cellStyle name="Normal 676 2 3" xfId="2623"/>
    <cellStyle name="Normal 676 3" xfId="1232"/>
    <cellStyle name="Normal 676 4" xfId="2263"/>
    <cellStyle name="Normal 676 5" xfId="3238"/>
    <cellStyle name="Normal 677" xfId="168"/>
    <cellStyle name="Normal 677 2" xfId="565"/>
    <cellStyle name="Normal 677 2 2" xfId="1596"/>
    <cellStyle name="Normal 677 2 3" xfId="2627"/>
    <cellStyle name="Normal 677 3" xfId="1236"/>
    <cellStyle name="Normal 677 4" xfId="2267"/>
    <cellStyle name="Normal 677 5" xfId="3242"/>
    <cellStyle name="Normal 678" xfId="169"/>
    <cellStyle name="Normal 678 2" xfId="566"/>
    <cellStyle name="Normal 678 2 2" xfId="1597"/>
    <cellStyle name="Normal 678 2 3" xfId="2628"/>
    <cellStyle name="Normal 678 3" xfId="1237"/>
    <cellStyle name="Normal 678 4" xfId="2268"/>
    <cellStyle name="Normal 678 5" xfId="3243"/>
    <cellStyle name="Normal 679" xfId="170"/>
    <cellStyle name="Normal 679 2" xfId="567"/>
    <cellStyle name="Normal 679 2 2" xfId="1598"/>
    <cellStyle name="Normal 679 2 3" xfId="2629"/>
    <cellStyle name="Normal 679 3" xfId="1238"/>
    <cellStyle name="Normal 679 4" xfId="2269"/>
    <cellStyle name="Normal 679 5" xfId="3244"/>
    <cellStyle name="Normal 684" xfId="175"/>
    <cellStyle name="Normal 684 2" xfId="572"/>
    <cellStyle name="Normal 684 2 2" xfId="1603"/>
    <cellStyle name="Normal 684 2 3" xfId="2634"/>
    <cellStyle name="Normal 684 3" xfId="1243"/>
    <cellStyle name="Normal 684 4" xfId="2274"/>
    <cellStyle name="Normal 684 5" xfId="3249"/>
    <cellStyle name="Normal 7" xfId="52"/>
    <cellStyle name="Normal 7 2" xfId="249"/>
    <cellStyle name="Normal 7 3" xfId="222"/>
    <cellStyle name="Normal 7 4" xfId="1155"/>
    <cellStyle name="Normal 7 5" xfId="2186"/>
    <cellStyle name="Normal 709" xfId="3552"/>
    <cellStyle name="Normal 713" xfId="165"/>
    <cellStyle name="Normal 713 2" xfId="562"/>
    <cellStyle name="Normal 713 2 2" xfId="1593"/>
    <cellStyle name="Normal 713 2 3" xfId="2624"/>
    <cellStyle name="Normal 713 3" xfId="1233"/>
    <cellStyle name="Normal 713 4" xfId="2264"/>
    <cellStyle name="Normal 713 5" xfId="3239"/>
    <cellStyle name="Normal 714" xfId="166"/>
    <cellStyle name="Normal 714 2" xfId="563"/>
    <cellStyle name="Normal 714 2 2" xfId="1594"/>
    <cellStyle name="Normal 714 2 3" xfId="2625"/>
    <cellStyle name="Normal 714 3" xfId="1234"/>
    <cellStyle name="Normal 714 4" xfId="2265"/>
    <cellStyle name="Normal 714 5" xfId="3240"/>
    <cellStyle name="Normal 715" xfId="167"/>
    <cellStyle name="Normal 715 2" xfId="564"/>
    <cellStyle name="Normal 715 2 2" xfId="1595"/>
    <cellStyle name="Normal 715 2 3" xfId="2626"/>
    <cellStyle name="Normal 715 3" xfId="1235"/>
    <cellStyle name="Normal 715 4" xfId="2266"/>
    <cellStyle name="Normal 715 5" xfId="3241"/>
    <cellStyle name="Normal 744" xfId="185"/>
    <cellStyle name="Normal 744 2" xfId="582"/>
    <cellStyle name="Normal 744 2 2" xfId="1613"/>
    <cellStyle name="Normal 744 2 3" xfId="2644"/>
    <cellStyle name="Normal 744 3" xfId="1253"/>
    <cellStyle name="Normal 744 4" xfId="2284"/>
    <cellStyle name="Normal 744 5" xfId="3259"/>
    <cellStyle name="Normal 8" xfId="53"/>
    <cellStyle name="Normal 8 2" xfId="231"/>
    <cellStyle name="Normal 8 3" xfId="1156"/>
    <cellStyle name="Normal 8 4" xfId="2187"/>
    <cellStyle name="Normal 802" xfId="191"/>
    <cellStyle name="Normal 802 2" xfId="586"/>
    <cellStyle name="Normal 802 2 2" xfId="1617"/>
    <cellStyle name="Normal 802 2 3" xfId="2648"/>
    <cellStyle name="Normal 802 3" xfId="1258"/>
    <cellStyle name="Normal 802 4" xfId="2289"/>
    <cellStyle name="Normal 802 5" xfId="3263"/>
    <cellStyle name="Normal 9" xfId="54"/>
    <cellStyle name="Normal 9 2" xfId="1157"/>
    <cellStyle name="Normal 9 3" xfId="2188"/>
    <cellStyle name="Normal 944" xfId="129"/>
    <cellStyle name="Normal 944 2" xfId="526"/>
    <cellStyle name="Normal 944 2 2" xfId="1557"/>
    <cellStyle name="Normal 944 2 3" xfId="2588"/>
    <cellStyle name="Normal 944 3" xfId="1197"/>
    <cellStyle name="Normal 944 4" xfId="2228"/>
    <cellStyle name="Normal 944 5" xfId="3203"/>
    <cellStyle name="Normal 947" xfId="131"/>
    <cellStyle name="Normal 947 2" xfId="528"/>
    <cellStyle name="Normal 947 2 2" xfId="1559"/>
    <cellStyle name="Normal 947 2 3" xfId="2590"/>
    <cellStyle name="Normal 947 3" xfId="1199"/>
    <cellStyle name="Normal 947 4" xfId="2230"/>
    <cellStyle name="Normal 947 5" xfId="3205"/>
    <cellStyle name="Normal 952" xfId="159"/>
    <cellStyle name="Normal 952 2" xfId="556"/>
    <cellStyle name="Normal 952 2 2" xfId="1587"/>
    <cellStyle name="Normal 952 2 3" xfId="2618"/>
    <cellStyle name="Normal 952 3" xfId="1227"/>
    <cellStyle name="Normal 952 4" xfId="2258"/>
    <cellStyle name="Normal 952 5" xfId="3233"/>
    <cellStyle name="Normal 957" xfId="171"/>
    <cellStyle name="Normal 957 2" xfId="568"/>
    <cellStyle name="Normal 957 2 2" xfId="1599"/>
    <cellStyle name="Normal 957 2 3" xfId="2630"/>
    <cellStyle name="Normal 957 3" xfId="1239"/>
    <cellStyle name="Normal 957 4" xfId="2270"/>
    <cellStyle name="Normal 957 5" xfId="3245"/>
    <cellStyle name="Normal 958" xfId="172"/>
    <cellStyle name="Normal 958 2" xfId="569"/>
    <cellStyle name="Normal 958 2 2" xfId="1600"/>
    <cellStyle name="Normal 958 2 3" xfId="2631"/>
    <cellStyle name="Normal 958 3" xfId="1240"/>
    <cellStyle name="Normal 958 4" xfId="2271"/>
    <cellStyle name="Normal 958 5" xfId="3246"/>
    <cellStyle name="Normal 959" xfId="173"/>
    <cellStyle name="Normal 959 2" xfId="570"/>
    <cellStyle name="Normal 959 2 2" xfId="1601"/>
    <cellStyle name="Normal 959 2 3" xfId="2632"/>
    <cellStyle name="Normal 959 3" xfId="1241"/>
    <cellStyle name="Normal 959 4" xfId="2272"/>
    <cellStyle name="Normal 959 5" xfId="3247"/>
    <cellStyle name="Normal 960" xfId="174"/>
    <cellStyle name="Normal 960 2" xfId="571"/>
    <cellStyle name="Normal 960 2 2" xfId="1602"/>
    <cellStyle name="Normal 960 2 3" xfId="2633"/>
    <cellStyle name="Normal 960 3" xfId="1242"/>
    <cellStyle name="Normal 960 4" xfId="2273"/>
    <cellStyle name="Normal 960 5" xfId="3248"/>
    <cellStyle name="Normal 961" xfId="176"/>
    <cellStyle name="Normal 961 2" xfId="573"/>
    <cellStyle name="Normal 961 2 2" xfId="1604"/>
    <cellStyle name="Normal 961 2 3" xfId="2635"/>
    <cellStyle name="Normal 961 3" xfId="1244"/>
    <cellStyle name="Normal 961 4" xfId="2275"/>
    <cellStyle name="Normal 961 5" xfId="3250"/>
    <cellStyle name="Normal 962" xfId="177"/>
    <cellStyle name="Normal 962 2" xfId="574"/>
    <cellStyle name="Normal 962 2 2" xfId="1605"/>
    <cellStyle name="Normal 962 2 3" xfId="2636"/>
    <cellStyle name="Normal 962 3" xfId="1245"/>
    <cellStyle name="Normal 962 4" xfId="2276"/>
    <cellStyle name="Normal 962 5" xfId="3251"/>
    <cellStyle name="Normal 963" xfId="178"/>
    <cellStyle name="Normal 963 2" xfId="575"/>
    <cellStyle name="Normal 963 2 2" xfId="1606"/>
    <cellStyle name="Normal 963 2 3" xfId="2637"/>
    <cellStyle name="Normal 963 3" xfId="1246"/>
    <cellStyle name="Normal 963 4" xfId="2277"/>
    <cellStyle name="Normal 963 5" xfId="3252"/>
    <cellStyle name="Normal 964" xfId="180"/>
    <cellStyle name="Normal 964 2" xfId="577"/>
    <cellStyle name="Normal 964 2 2" xfId="1608"/>
    <cellStyle name="Normal 964 2 3" xfId="2639"/>
    <cellStyle name="Normal 964 3" xfId="1248"/>
    <cellStyle name="Normal 964 4" xfId="2279"/>
    <cellStyle name="Normal 964 5" xfId="3254"/>
    <cellStyle name="Normal 965" xfId="181"/>
    <cellStyle name="Normal 965 2" xfId="578"/>
    <cellStyle name="Normal 965 2 2" xfId="1609"/>
    <cellStyle name="Normal 965 2 3" xfId="2640"/>
    <cellStyle name="Normal 965 3" xfId="1249"/>
    <cellStyle name="Normal 965 4" xfId="2280"/>
    <cellStyle name="Normal 965 5" xfId="3255"/>
    <cellStyle name="Normal 966" xfId="182"/>
    <cellStyle name="Normal 966 2" xfId="579"/>
    <cellStyle name="Normal 966 2 2" xfId="1610"/>
    <cellStyle name="Normal 966 2 3" xfId="2641"/>
    <cellStyle name="Normal 966 3" xfId="1250"/>
    <cellStyle name="Normal 966 4" xfId="2281"/>
    <cellStyle name="Normal 966 5" xfId="3256"/>
    <cellStyle name="Normal 967" xfId="183"/>
    <cellStyle name="Normal 967 2" xfId="580"/>
    <cellStyle name="Normal 967 2 2" xfId="1611"/>
    <cellStyle name="Normal 967 2 3" xfId="2642"/>
    <cellStyle name="Normal 967 3" xfId="1251"/>
    <cellStyle name="Normal 967 4" xfId="2282"/>
    <cellStyle name="Normal 967 5" xfId="3257"/>
    <cellStyle name="Normal 971" xfId="152"/>
    <cellStyle name="Normal 971 2" xfId="549"/>
    <cellStyle name="Normal 971 2 2" xfId="1580"/>
    <cellStyle name="Normal 971 2 3" xfId="2611"/>
    <cellStyle name="Normal 971 3" xfId="1220"/>
    <cellStyle name="Normal 971 4" xfId="2251"/>
    <cellStyle name="Normal 971 5" xfId="3226"/>
    <cellStyle name="Normal 986" xfId="149"/>
    <cellStyle name="Normal 986 2" xfId="546"/>
    <cellStyle name="Normal 986 2 2" xfId="1577"/>
    <cellStyle name="Normal 986 2 3" xfId="2608"/>
    <cellStyle name="Normal 986 3" xfId="1217"/>
    <cellStyle name="Normal 986 4" xfId="2248"/>
    <cellStyle name="Normal 986 5" xfId="3223"/>
    <cellStyle name="Notas 2" xfId="367"/>
    <cellStyle name="Notas 2 2" xfId="1405"/>
    <cellStyle name="Notas 2 3" xfId="2436"/>
    <cellStyle name="Notas 3" xfId="727"/>
    <cellStyle name="Notas 3 2" xfId="1758"/>
    <cellStyle name="Notas 3 3" xfId="2789"/>
    <cellStyle name="Porcentaje 2" xfId="218"/>
    <cellStyle name="Porcentaje 2 2" xfId="597"/>
    <cellStyle name="Porcentaje 2 2 2" xfId="1628"/>
    <cellStyle name="Porcentaje 2 2 3" xfId="2659"/>
    <cellStyle name="Porcentaje 2 2 4" xfId="3587"/>
    <cellStyle name="Porcentaje 2 3" xfId="1273"/>
    <cellStyle name="Porcentaje 2 3 2" xfId="3554"/>
    <cellStyle name="Porcentaje 2 4" xfId="2304"/>
    <cellStyle name="Porcentaje 2 5" xfId="3287"/>
    <cellStyle name="Porcentaje 3" xfId="379"/>
    <cellStyle name="Porcentaje 3 2" xfId="3553"/>
    <cellStyle name="Porcentaje 4" xfId="301"/>
    <cellStyle name="Porcentaje 5" xfId="125"/>
    <cellStyle name="Porcentaje 5 2" xfId="1193"/>
    <cellStyle name="Porcentaje 5 3" xfId="2224"/>
    <cellStyle name="Porcentaje 6" xfId="522"/>
    <cellStyle name="Porcentaje 6 2" xfId="1553"/>
    <cellStyle name="Porcentaje 6 3" xfId="2584"/>
    <cellStyle name="Porcentaje 7" xfId="3199"/>
    <cellStyle name="Salida" xfId="85" builtinId="21" customBuiltin="1"/>
    <cellStyle name="TableStyleLight1" xfId="225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0"/>
  <tableStyles count="1" defaultTableStyle="TableStyleMedium9" defaultPivotStyle="PivotStyleLight16">
    <tableStyle name="Invisible" pivot="0" table="0" count="0"/>
  </tableStyles>
  <colors>
    <mruColors>
      <color rgb="FF66FFFF"/>
      <color rgb="FFFFFF66"/>
      <color rgb="FFFF0066"/>
      <color rgb="FFFF66FF"/>
      <color rgb="FF00FF00"/>
      <color rgb="FF009999"/>
      <color rgb="FFCC3399"/>
      <color rgb="FF99FF66"/>
      <color rgb="FF00CC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H99"/>
  <sheetViews>
    <sheetView showGridLines="0" tabSelected="1" topLeftCell="A76" zoomScaleNormal="100" workbookViewId="0">
      <selection activeCell="D5" sqref="D5"/>
    </sheetView>
  </sheetViews>
  <sheetFormatPr baseColWidth="10" defaultColWidth="9.140625" defaultRowHeight="12.75" x14ac:dyDescent="0.2"/>
  <cols>
    <col min="1" max="1" width="5.7109375" style="44" customWidth="1"/>
    <col min="2" max="2" width="68.85546875" style="42" bestFit="1" customWidth="1"/>
    <col min="3" max="3" width="18" style="16" bestFit="1" customWidth="1"/>
    <col min="4" max="4" width="15.42578125" style="43" bestFit="1" customWidth="1"/>
    <col min="5" max="5" width="12.42578125" style="44" bestFit="1" customWidth="1"/>
    <col min="6" max="6" width="13" style="42" customWidth="1"/>
    <col min="7" max="7" width="10.7109375" style="42" customWidth="1"/>
    <col min="8" max="8" width="19.42578125" style="45" bestFit="1" customWidth="1"/>
    <col min="9" max="16384" width="9.140625" style="44"/>
  </cols>
  <sheetData>
    <row r="1" spans="1:8" ht="20.100000000000001" customHeight="1" x14ac:dyDescent="0.2">
      <c r="A1" s="41" t="s">
        <v>58</v>
      </c>
    </row>
    <row r="2" spans="1:8" ht="20.100000000000001" customHeight="1" x14ac:dyDescent="0.2">
      <c r="A2" s="46"/>
    </row>
    <row r="3" spans="1:8" ht="20.100000000000001" customHeight="1" x14ac:dyDescent="0.2">
      <c r="A3" s="46" t="s">
        <v>5</v>
      </c>
      <c r="C3" s="47">
        <v>45016</v>
      </c>
    </row>
    <row r="4" spans="1:8" ht="20.100000000000001" customHeight="1" x14ac:dyDescent="0.2">
      <c r="A4" s="46" t="s">
        <v>6</v>
      </c>
      <c r="C4" s="1">
        <v>7169.7</v>
      </c>
    </row>
    <row r="5" spans="1:8" ht="20.100000000000001" customHeight="1" x14ac:dyDescent="0.2">
      <c r="A5" s="48"/>
      <c r="B5" s="49"/>
      <c r="C5" s="50"/>
      <c r="D5" s="51"/>
      <c r="E5" s="52"/>
      <c r="F5" s="53"/>
      <c r="G5" s="53"/>
      <c r="H5" s="54"/>
    </row>
    <row r="6" spans="1:8" ht="20.100000000000001" customHeight="1" x14ac:dyDescent="0.2">
      <c r="A6" s="91" t="s">
        <v>1</v>
      </c>
      <c r="B6" s="91" t="s">
        <v>0</v>
      </c>
      <c r="C6" s="91" t="s">
        <v>8</v>
      </c>
      <c r="D6" s="91"/>
      <c r="E6" s="91"/>
      <c r="F6" s="89" t="s">
        <v>12</v>
      </c>
      <c r="G6" s="89" t="s">
        <v>13</v>
      </c>
    </row>
    <row r="7" spans="1:8" ht="30" customHeight="1" thickBot="1" x14ac:dyDescent="0.25">
      <c r="A7" s="92"/>
      <c r="B7" s="92"/>
      <c r="C7" s="27" t="s">
        <v>11</v>
      </c>
      <c r="D7" s="28" t="s">
        <v>9</v>
      </c>
      <c r="E7" s="27" t="s">
        <v>10</v>
      </c>
      <c r="F7" s="90"/>
      <c r="G7" s="90"/>
    </row>
    <row r="8" spans="1:8" ht="30" customHeight="1" x14ac:dyDescent="0.2">
      <c r="A8" s="29"/>
      <c r="B8" s="29" t="s">
        <v>25</v>
      </c>
      <c r="C8" s="29"/>
      <c r="D8" s="30"/>
      <c r="E8" s="29"/>
      <c r="F8" s="55"/>
      <c r="G8" s="55"/>
    </row>
    <row r="9" spans="1:8" s="59" customFormat="1" ht="13.15" customHeight="1" x14ac:dyDescent="0.2">
      <c r="A9" s="56">
        <v>1</v>
      </c>
      <c r="B9" s="12" t="s">
        <v>30</v>
      </c>
      <c r="C9" s="13">
        <v>8300000000</v>
      </c>
      <c r="D9" s="13">
        <f>C9</f>
        <v>8300000000</v>
      </c>
      <c r="E9" s="85">
        <v>0</v>
      </c>
      <c r="F9" s="57" t="s">
        <v>20</v>
      </c>
      <c r="G9" s="57" t="s">
        <v>4</v>
      </c>
      <c r="H9" s="58"/>
    </row>
    <row r="10" spans="1:8" s="59" customFormat="1" ht="13.15" customHeight="1" x14ac:dyDescent="0.2">
      <c r="A10" s="56"/>
      <c r="B10" s="12" t="s">
        <v>51</v>
      </c>
      <c r="C10" s="13">
        <v>7090269307</v>
      </c>
      <c r="D10" s="13">
        <f>C10</f>
        <v>7090269307</v>
      </c>
      <c r="E10" s="85">
        <v>0</v>
      </c>
      <c r="F10" s="57"/>
      <c r="G10" s="57"/>
      <c r="H10" s="58"/>
    </row>
    <row r="11" spans="1:8" s="59" customFormat="1" ht="13.15" customHeight="1" x14ac:dyDescent="0.2">
      <c r="A11" s="56">
        <v>2</v>
      </c>
      <c r="B11" s="12" t="s">
        <v>46</v>
      </c>
      <c r="C11" s="13">
        <v>27130767632</v>
      </c>
      <c r="D11" s="60">
        <f>C11</f>
        <v>27130767632</v>
      </c>
      <c r="E11" s="17">
        <f>C11/$C$4</f>
        <v>3784086.8700224557</v>
      </c>
      <c r="F11" s="57" t="s">
        <v>20</v>
      </c>
      <c r="G11" s="57" t="s">
        <v>4</v>
      </c>
      <c r="H11" s="58"/>
    </row>
    <row r="12" spans="1:8" s="59" customFormat="1" ht="13.15" customHeight="1" x14ac:dyDescent="0.2">
      <c r="A12" s="56"/>
      <c r="B12" s="12" t="s">
        <v>52</v>
      </c>
      <c r="C12" s="13">
        <v>18846841511</v>
      </c>
      <c r="D12" s="60">
        <f>C12</f>
        <v>18846841511</v>
      </c>
      <c r="E12" s="17">
        <f>C12/$C$4</f>
        <v>2628679.2349749641</v>
      </c>
      <c r="F12" s="57"/>
      <c r="G12" s="57"/>
      <c r="H12" s="58"/>
    </row>
    <row r="13" spans="1:8" s="59" customFormat="1" ht="13.15" customHeight="1" x14ac:dyDescent="0.2">
      <c r="A13" s="56">
        <v>3</v>
      </c>
      <c r="B13" s="12" t="s">
        <v>44</v>
      </c>
      <c r="C13" s="13">
        <v>0</v>
      </c>
      <c r="D13" s="13">
        <v>0</v>
      </c>
      <c r="E13" s="85">
        <v>0</v>
      </c>
      <c r="F13" s="57" t="s">
        <v>20</v>
      </c>
      <c r="G13" s="57" t="s">
        <v>4</v>
      </c>
      <c r="H13" s="58"/>
    </row>
    <row r="14" spans="1:8" s="59" customFormat="1" ht="13.15" customHeight="1" x14ac:dyDescent="0.2">
      <c r="A14" s="56">
        <v>4</v>
      </c>
      <c r="B14" s="12" t="s">
        <v>14</v>
      </c>
      <c r="C14" s="13">
        <v>257732463</v>
      </c>
      <c r="D14" s="13">
        <f>C14</f>
        <v>257732463</v>
      </c>
      <c r="E14" s="85">
        <v>0</v>
      </c>
      <c r="F14" s="57" t="s">
        <v>21</v>
      </c>
      <c r="G14" s="57" t="s">
        <v>4</v>
      </c>
      <c r="H14" s="58"/>
    </row>
    <row r="15" spans="1:8" s="59" customFormat="1" ht="13.15" customHeight="1" x14ac:dyDescent="0.2">
      <c r="B15" s="12" t="s">
        <v>23</v>
      </c>
      <c r="C15" s="14">
        <v>2367039391</v>
      </c>
      <c r="D15" s="4">
        <f>C15</f>
        <v>2367039391</v>
      </c>
      <c r="E15" s="85">
        <v>0</v>
      </c>
      <c r="F15" s="11"/>
      <c r="G15" s="11"/>
      <c r="H15" s="58"/>
    </row>
    <row r="16" spans="1:8" s="61" customFormat="1" ht="13.15" customHeight="1" x14ac:dyDescent="0.2">
      <c r="B16" s="12" t="s">
        <v>24</v>
      </c>
      <c r="C16" s="8">
        <v>-1036099757</v>
      </c>
      <c r="D16" s="5">
        <f>C16</f>
        <v>-1036099757</v>
      </c>
      <c r="E16" s="86">
        <v>0</v>
      </c>
      <c r="F16" s="62"/>
      <c r="G16" s="62"/>
      <c r="H16" s="63"/>
    </row>
    <row r="17" spans="1:8" s="59" customFormat="1" ht="15" customHeight="1" x14ac:dyDescent="0.2">
      <c r="B17" s="64" t="s">
        <v>26</v>
      </c>
      <c r="C17" s="10">
        <f>SUM(C9:C16)</f>
        <v>62956550547</v>
      </c>
      <c r="D17" s="10">
        <f>SUM(D9:D16)</f>
        <v>62956550547</v>
      </c>
      <c r="E17" s="87">
        <f>SUM(E9:E16)</f>
        <v>6412766.1049974198</v>
      </c>
      <c r="F17" s="11"/>
      <c r="G17" s="11"/>
      <c r="H17" s="58"/>
    </row>
    <row r="18" spans="1:8" s="59" customFormat="1" ht="15" customHeight="1" x14ac:dyDescent="0.2">
      <c r="B18" s="64"/>
      <c r="C18" s="7"/>
      <c r="D18" s="7"/>
      <c r="E18" s="36"/>
      <c r="F18" s="11"/>
      <c r="G18" s="11"/>
      <c r="H18" s="58"/>
    </row>
    <row r="19" spans="1:8" s="59" customFormat="1" ht="15" customHeight="1" x14ac:dyDescent="0.2">
      <c r="B19" s="29" t="s">
        <v>27</v>
      </c>
      <c r="C19" s="7"/>
      <c r="D19" s="7"/>
      <c r="E19" s="36"/>
      <c r="F19" s="11"/>
      <c r="G19" s="11"/>
      <c r="H19" s="58"/>
    </row>
    <row r="20" spans="1:8" s="59" customFormat="1" ht="15" customHeight="1" x14ac:dyDescent="0.2">
      <c r="A20" s="59">
        <v>1</v>
      </c>
      <c r="B20" s="12" t="s">
        <v>28</v>
      </c>
      <c r="C20" s="14">
        <v>808574705</v>
      </c>
      <c r="D20" s="14">
        <f>C20</f>
        <v>808574705</v>
      </c>
      <c r="E20" s="36">
        <v>0</v>
      </c>
      <c r="F20" s="11" t="s">
        <v>3</v>
      </c>
      <c r="G20" s="11" t="s">
        <v>4</v>
      </c>
      <c r="H20" s="58"/>
    </row>
    <row r="21" spans="1:8" s="59" customFormat="1" ht="15" customHeight="1" x14ac:dyDescent="0.2">
      <c r="A21" s="59">
        <v>2</v>
      </c>
      <c r="B21" s="12" t="s">
        <v>29</v>
      </c>
      <c r="C21" s="14">
        <v>2758990325</v>
      </c>
      <c r="D21" s="14">
        <f>C21</f>
        <v>2758990325</v>
      </c>
      <c r="E21" s="83">
        <f>C21/C4</f>
        <v>384812.52004965342</v>
      </c>
      <c r="F21" s="11" t="s">
        <v>3</v>
      </c>
      <c r="G21" s="11" t="s">
        <v>4</v>
      </c>
      <c r="H21" s="58"/>
    </row>
    <row r="22" spans="1:8" s="59" customFormat="1" ht="15" customHeight="1" x14ac:dyDescent="0.2">
      <c r="B22" s="65" t="s">
        <v>26</v>
      </c>
      <c r="C22" s="10">
        <f>SUM(C20:C21)</f>
        <v>3567565030</v>
      </c>
      <c r="D22" s="10">
        <f>SUM(D20:D21)</f>
        <v>3567565030</v>
      </c>
      <c r="E22" s="84">
        <f>SUM(E20:E21)</f>
        <v>384812.52004965342</v>
      </c>
      <c r="F22" s="11"/>
      <c r="G22" s="11"/>
      <c r="H22" s="58"/>
    </row>
    <row r="23" spans="1:8" s="59" customFormat="1" ht="15" customHeight="1" x14ac:dyDescent="0.2">
      <c r="B23" s="64"/>
      <c r="C23" s="7"/>
      <c r="D23" s="7"/>
      <c r="E23" s="36"/>
      <c r="F23" s="11"/>
      <c r="G23" s="11"/>
      <c r="H23" s="58"/>
    </row>
    <row r="24" spans="1:8" x14ac:dyDescent="0.2">
      <c r="B24" s="29" t="s">
        <v>33</v>
      </c>
      <c r="C24" s="15"/>
    </row>
    <row r="25" spans="1:8" s="59" customFormat="1" ht="15" customHeight="1" x14ac:dyDescent="0.2">
      <c r="A25" s="59">
        <v>1</v>
      </c>
      <c r="B25" s="12" t="s">
        <v>34</v>
      </c>
      <c r="C25" s="8">
        <v>1742075562</v>
      </c>
      <c r="D25" s="8">
        <f>C25</f>
        <v>1742075562</v>
      </c>
      <c r="E25" s="36">
        <v>0</v>
      </c>
      <c r="F25" s="11" t="s">
        <v>3</v>
      </c>
      <c r="G25" s="11" t="s">
        <v>4</v>
      </c>
      <c r="H25" s="58"/>
    </row>
    <row r="26" spans="1:8" s="59" customFormat="1" ht="15" customHeight="1" x14ac:dyDescent="0.2">
      <c r="A26" s="59">
        <v>2</v>
      </c>
      <c r="B26" s="12" t="s">
        <v>47</v>
      </c>
      <c r="C26" s="8">
        <v>779049348</v>
      </c>
      <c r="D26" s="8">
        <f>C26</f>
        <v>779049348</v>
      </c>
      <c r="E26" s="36">
        <v>0</v>
      </c>
      <c r="F26" s="11" t="s">
        <v>3</v>
      </c>
      <c r="G26" s="11" t="s">
        <v>4</v>
      </c>
      <c r="H26" s="58"/>
    </row>
    <row r="27" spans="1:8" x14ac:dyDescent="0.2">
      <c r="B27" s="65" t="s">
        <v>26</v>
      </c>
      <c r="C27" s="10">
        <f>SUM(C25:C26)</f>
        <v>2521124910</v>
      </c>
      <c r="D27" s="10">
        <f>SUM(D25:D26)</f>
        <v>2521124910</v>
      </c>
      <c r="E27" s="18">
        <f>SUM(E25)</f>
        <v>0</v>
      </c>
    </row>
    <row r="29" spans="1:8" x14ac:dyDescent="0.2">
      <c r="B29" s="29" t="s">
        <v>35</v>
      </c>
    </row>
    <row r="30" spans="1:8" s="67" customFormat="1" ht="15" customHeight="1" x14ac:dyDescent="0.2">
      <c r="A30" s="66">
        <v>1</v>
      </c>
      <c r="B30" s="11" t="s">
        <v>36</v>
      </c>
      <c r="C30" s="14">
        <v>45266004</v>
      </c>
      <c r="D30" s="9">
        <f>+C30</f>
        <v>45266004</v>
      </c>
      <c r="E30" s="17">
        <v>0</v>
      </c>
      <c r="F30" s="11" t="s">
        <v>3</v>
      </c>
      <c r="G30" s="11" t="s">
        <v>4</v>
      </c>
    </row>
    <row r="31" spans="1:8" s="67" customFormat="1" ht="15" customHeight="1" x14ac:dyDescent="0.2">
      <c r="A31" s="66">
        <f>+A30+1</f>
        <v>2</v>
      </c>
      <c r="B31" s="11" t="s">
        <v>37</v>
      </c>
      <c r="C31" s="14">
        <v>248766089</v>
      </c>
      <c r="D31" s="9">
        <f>+C31</f>
        <v>248766089</v>
      </c>
      <c r="E31" s="17">
        <v>0</v>
      </c>
      <c r="F31" s="11" t="s">
        <v>3</v>
      </c>
      <c r="G31" s="11" t="s">
        <v>4</v>
      </c>
    </row>
    <row r="32" spans="1:8" s="67" customFormat="1" ht="15" customHeight="1" x14ac:dyDescent="0.2">
      <c r="A32" s="59"/>
      <c r="B32" s="65" t="s">
        <v>26</v>
      </c>
      <c r="C32" s="10">
        <f>SUM(C30:C31)</f>
        <v>294032093</v>
      </c>
      <c r="D32" s="10">
        <f>SUM(D30:D31)</f>
        <v>294032093</v>
      </c>
      <c r="E32" s="18">
        <f>SUM(E30:E31)</f>
        <v>0</v>
      </c>
      <c r="F32" s="11"/>
      <c r="G32" s="11"/>
    </row>
    <row r="33" spans="1:8" s="67" customFormat="1" ht="15" customHeight="1" x14ac:dyDescent="0.2">
      <c r="A33" s="59"/>
      <c r="B33" s="65"/>
      <c r="C33" s="7"/>
      <c r="D33" s="7"/>
      <c r="E33" s="19"/>
      <c r="F33" s="11"/>
      <c r="G33" s="11"/>
    </row>
    <row r="34" spans="1:8" s="67" customFormat="1" ht="15" customHeight="1" x14ac:dyDescent="0.2">
      <c r="A34" s="59"/>
      <c r="B34" s="29" t="s">
        <v>48</v>
      </c>
      <c r="C34" s="7"/>
      <c r="D34" s="7"/>
      <c r="E34" s="19"/>
      <c r="F34" s="11"/>
      <c r="G34" s="11"/>
    </row>
    <row r="35" spans="1:8" s="67" customFormat="1" ht="15" customHeight="1" x14ac:dyDescent="0.2">
      <c r="A35" s="66">
        <v>1</v>
      </c>
      <c r="B35" s="11" t="s">
        <v>49</v>
      </c>
      <c r="C35" s="14">
        <v>129009360</v>
      </c>
      <c r="D35" s="9">
        <f>C35</f>
        <v>129009360</v>
      </c>
      <c r="E35" s="17">
        <v>0</v>
      </c>
      <c r="F35" s="11" t="s">
        <v>3</v>
      </c>
      <c r="G35" s="11" t="s">
        <v>4</v>
      </c>
      <c r="H35" s="68"/>
    </row>
    <row r="36" spans="1:8" s="67" customFormat="1" ht="15" customHeight="1" x14ac:dyDescent="0.2">
      <c r="A36" s="66">
        <v>1</v>
      </c>
      <c r="B36" s="11" t="s">
        <v>50</v>
      </c>
      <c r="C36" s="14">
        <v>0</v>
      </c>
      <c r="D36" s="9">
        <f>C36</f>
        <v>0</v>
      </c>
      <c r="E36" s="17">
        <f>C36/$C$4</f>
        <v>0</v>
      </c>
      <c r="F36" s="11" t="s">
        <v>3</v>
      </c>
      <c r="G36" s="11" t="s">
        <v>4</v>
      </c>
      <c r="H36" s="68"/>
    </row>
    <row r="37" spans="1:8" s="67" customFormat="1" ht="15" customHeight="1" x14ac:dyDescent="0.2">
      <c r="A37" s="61"/>
      <c r="B37" s="65" t="s">
        <v>26</v>
      </c>
      <c r="C37" s="10">
        <f>SUM(C35:C36)</f>
        <v>129009360</v>
      </c>
      <c r="D37" s="10">
        <f t="shared" ref="D37" si="0">SUM(D35:D36)</f>
        <v>129009360</v>
      </c>
      <c r="E37" s="18">
        <f>SUM(E35:E36)</f>
        <v>0</v>
      </c>
      <c r="F37" s="11"/>
      <c r="G37" s="11"/>
    </row>
    <row r="38" spans="1:8" s="67" customFormat="1" ht="15" customHeight="1" x14ac:dyDescent="0.2">
      <c r="A38" s="59"/>
      <c r="B38" s="65"/>
      <c r="C38" s="7"/>
      <c r="D38" s="7"/>
      <c r="E38" s="19"/>
      <c r="F38" s="11"/>
      <c r="G38" s="11"/>
    </row>
    <row r="39" spans="1:8" s="67" customFormat="1" ht="15" customHeight="1" x14ac:dyDescent="0.2">
      <c r="A39" s="59"/>
      <c r="B39" s="29" t="s">
        <v>38</v>
      </c>
      <c r="C39" s="7"/>
      <c r="D39" s="7"/>
      <c r="E39" s="19"/>
      <c r="F39" s="11"/>
      <c r="G39" s="11"/>
    </row>
    <row r="40" spans="1:8" s="67" customFormat="1" ht="15" customHeight="1" x14ac:dyDescent="0.2">
      <c r="A40" s="66">
        <v>1</v>
      </c>
      <c r="B40" s="11" t="s">
        <v>39</v>
      </c>
      <c r="C40" s="14">
        <v>62133902</v>
      </c>
      <c r="D40" s="9">
        <f>C40</f>
        <v>62133902</v>
      </c>
      <c r="E40" s="17">
        <v>0</v>
      </c>
      <c r="F40" s="11" t="s">
        <v>3</v>
      </c>
      <c r="G40" s="11" t="s">
        <v>4</v>
      </c>
      <c r="H40" s="68"/>
    </row>
    <row r="41" spans="1:8" s="67" customFormat="1" ht="15" customHeight="1" x14ac:dyDescent="0.2">
      <c r="A41" s="66">
        <v>2</v>
      </c>
      <c r="B41" s="11" t="s">
        <v>38</v>
      </c>
      <c r="C41" s="14">
        <v>9097153698</v>
      </c>
      <c r="D41" s="9">
        <f t="shared" ref="D41:D43" si="1">C41</f>
        <v>9097153698</v>
      </c>
      <c r="E41" s="17">
        <v>0</v>
      </c>
      <c r="F41" s="11" t="s">
        <v>3</v>
      </c>
      <c r="G41" s="11" t="s">
        <v>4</v>
      </c>
      <c r="H41" s="68"/>
    </row>
    <row r="42" spans="1:8" s="67" customFormat="1" ht="15" customHeight="1" x14ac:dyDescent="0.2">
      <c r="A42" s="66">
        <v>3</v>
      </c>
      <c r="B42" s="11" t="s">
        <v>40</v>
      </c>
      <c r="C42" s="14">
        <v>3996331458</v>
      </c>
      <c r="D42" s="9">
        <f t="shared" si="1"/>
        <v>3996331458</v>
      </c>
      <c r="E42" s="17">
        <v>0</v>
      </c>
      <c r="F42" s="11" t="s">
        <v>3</v>
      </c>
      <c r="G42" s="11" t="s">
        <v>4</v>
      </c>
      <c r="H42" s="68"/>
    </row>
    <row r="43" spans="1:8" s="67" customFormat="1" ht="15" customHeight="1" x14ac:dyDescent="0.2">
      <c r="A43" s="66">
        <v>4</v>
      </c>
      <c r="B43" s="11" t="s">
        <v>41</v>
      </c>
      <c r="C43" s="14">
        <v>3836817277</v>
      </c>
      <c r="D43" s="9">
        <f t="shared" si="1"/>
        <v>3836817277</v>
      </c>
      <c r="E43" s="82">
        <f>C43/$C$4</f>
        <v>535143.35007043532</v>
      </c>
      <c r="F43" s="11" t="s">
        <v>3</v>
      </c>
      <c r="G43" s="11" t="s">
        <v>4</v>
      </c>
      <c r="H43" s="68"/>
    </row>
    <row r="44" spans="1:8" s="67" customFormat="1" ht="15" customHeight="1" x14ac:dyDescent="0.2">
      <c r="A44" s="61"/>
      <c r="B44" s="65" t="s">
        <v>26</v>
      </c>
      <c r="C44" s="10">
        <f>SUM(C40:C43)</f>
        <v>16992436335</v>
      </c>
      <c r="D44" s="10">
        <f>SUM(D40:D43)</f>
        <v>16992436335</v>
      </c>
      <c r="E44" s="18">
        <f>SUM(E40:E43)</f>
        <v>535143.35007043532</v>
      </c>
      <c r="F44" s="11"/>
      <c r="G44" s="11"/>
    </row>
    <row r="45" spans="1:8" s="67" customFormat="1" ht="15" customHeight="1" x14ac:dyDescent="0.2">
      <c r="A45" s="61"/>
      <c r="B45" s="65"/>
      <c r="C45" s="7"/>
      <c r="D45" s="7"/>
      <c r="E45" s="19"/>
      <c r="F45" s="11"/>
      <c r="G45" s="11"/>
    </row>
    <row r="46" spans="1:8" s="71" customFormat="1" ht="20.100000000000001" customHeight="1" thickBot="1" x14ac:dyDescent="0.25">
      <c r="A46" s="69"/>
      <c r="B46" s="65" t="s">
        <v>42</v>
      </c>
      <c r="C46" s="20">
        <f>+C44+C32+C27+C22+C37+C17</f>
        <v>86460718275</v>
      </c>
      <c r="D46" s="20">
        <f>+D44+D32+D27+D22+D37+D17</f>
        <v>86460718275</v>
      </c>
      <c r="E46" s="20">
        <f>+E44+E32+E27+E22+E37+E17</f>
        <v>7332721.9751175083</v>
      </c>
      <c r="F46" s="11"/>
      <c r="G46" s="11"/>
      <c r="H46" s="70"/>
    </row>
    <row r="47" spans="1:8" s="59" customFormat="1" ht="20.100000000000001" customHeight="1" x14ac:dyDescent="0.2">
      <c r="A47" s="72"/>
      <c r="B47" s="73"/>
      <c r="C47" s="4"/>
      <c r="D47" s="21"/>
      <c r="E47" s="22"/>
      <c r="F47" s="74"/>
      <c r="G47" s="75"/>
      <c r="H47" s="76"/>
    </row>
    <row r="48" spans="1:8" s="79" customFormat="1" ht="20.100000000000001" customHeight="1" x14ac:dyDescent="0.2">
      <c r="A48" s="77" t="s">
        <v>2</v>
      </c>
      <c r="B48" s="62"/>
      <c r="C48" s="23"/>
      <c r="D48" s="24"/>
      <c r="E48" s="2"/>
      <c r="F48" s="6"/>
      <c r="G48" s="78"/>
      <c r="H48" s="3"/>
    </row>
    <row r="49" spans="1:8" ht="20.100000000000001" customHeight="1" x14ac:dyDescent="0.2">
      <c r="A49" s="59"/>
      <c r="B49" s="11"/>
      <c r="C49" s="25"/>
      <c r="D49" s="21"/>
      <c r="E49" s="26"/>
      <c r="F49" s="75"/>
      <c r="G49" s="75"/>
      <c r="H49" s="44"/>
    </row>
    <row r="50" spans="1:8" ht="20.100000000000001" customHeight="1" x14ac:dyDescent="0.2">
      <c r="A50" s="91" t="s">
        <v>1</v>
      </c>
      <c r="B50" s="89" t="s">
        <v>7</v>
      </c>
      <c r="C50" s="91" t="s">
        <v>8</v>
      </c>
      <c r="D50" s="91"/>
      <c r="E50" s="91"/>
      <c r="F50" s="89" t="s">
        <v>12</v>
      </c>
      <c r="G50" s="89" t="s">
        <v>13</v>
      </c>
      <c r="H50" s="44"/>
    </row>
    <row r="51" spans="1:8" ht="30" customHeight="1" thickBot="1" x14ac:dyDescent="0.25">
      <c r="A51" s="92"/>
      <c r="B51" s="90"/>
      <c r="C51" s="88" t="s">
        <v>11</v>
      </c>
      <c r="D51" s="28" t="s">
        <v>9</v>
      </c>
      <c r="E51" s="88" t="s">
        <v>10</v>
      </c>
      <c r="F51" s="90"/>
      <c r="G51" s="90"/>
      <c r="H51" s="44"/>
    </row>
    <row r="52" spans="1:8" ht="30" customHeight="1" x14ac:dyDescent="0.2">
      <c r="A52" s="29"/>
      <c r="B52" s="29" t="s">
        <v>25</v>
      </c>
      <c r="C52" s="29"/>
      <c r="D52" s="30"/>
      <c r="E52" s="29"/>
      <c r="F52" s="55"/>
      <c r="G52" s="55"/>
    </row>
    <row r="53" spans="1:8" s="59" customFormat="1" ht="15" customHeight="1" x14ac:dyDescent="0.2">
      <c r="A53" s="56">
        <v>1</v>
      </c>
      <c r="B53" s="12" t="s">
        <v>30</v>
      </c>
      <c r="C53" s="13">
        <v>11719526076</v>
      </c>
      <c r="D53" s="13">
        <f>C53</f>
        <v>11719526076</v>
      </c>
      <c r="E53" s="31">
        <v>0</v>
      </c>
      <c r="F53" s="57" t="s">
        <v>20</v>
      </c>
      <c r="G53" s="57" t="s">
        <v>4</v>
      </c>
      <c r="H53" s="60"/>
    </row>
    <row r="54" spans="1:8" s="59" customFormat="1" ht="15" customHeight="1" x14ac:dyDescent="0.2">
      <c r="A54" s="56">
        <v>2</v>
      </c>
      <c r="B54" s="12" t="s">
        <v>31</v>
      </c>
      <c r="C54" s="13">
        <v>36429337898</v>
      </c>
      <c r="D54" s="13">
        <f t="shared" ref="D54:D64" si="2">C54</f>
        <v>36429337898</v>
      </c>
      <c r="E54" s="33">
        <f>C54/C4</f>
        <v>5081012.8593943957</v>
      </c>
      <c r="F54" s="57" t="s">
        <v>22</v>
      </c>
      <c r="G54" s="57" t="s">
        <v>4</v>
      </c>
      <c r="H54" s="60"/>
    </row>
    <row r="55" spans="1:8" s="59" customFormat="1" ht="15" customHeight="1" x14ac:dyDescent="0.2">
      <c r="A55" s="56"/>
      <c r="B55" s="12" t="s">
        <v>53</v>
      </c>
      <c r="C55" s="13">
        <v>8321528704</v>
      </c>
      <c r="D55" s="13">
        <f t="shared" si="2"/>
        <v>8321528704</v>
      </c>
      <c r="E55" s="31">
        <v>0</v>
      </c>
      <c r="F55" s="57"/>
      <c r="G55" s="55"/>
      <c r="H55" s="60"/>
    </row>
    <row r="56" spans="1:8" s="59" customFormat="1" ht="15" customHeight="1" x14ac:dyDescent="0.2">
      <c r="A56" s="56"/>
      <c r="B56" s="12" t="s">
        <v>54</v>
      </c>
      <c r="C56" s="13">
        <v>-7421816481</v>
      </c>
      <c r="D56" s="13">
        <f t="shared" si="2"/>
        <v>-7421816481</v>
      </c>
      <c r="E56" s="31">
        <v>0</v>
      </c>
      <c r="F56" s="57"/>
      <c r="G56" s="55"/>
    </row>
    <row r="57" spans="1:8" s="59" customFormat="1" ht="15" customHeight="1" x14ac:dyDescent="0.2">
      <c r="A57" s="56"/>
      <c r="B57" s="12" t="s">
        <v>55</v>
      </c>
      <c r="C57" s="13">
        <v>11212453644</v>
      </c>
      <c r="D57" s="13">
        <f t="shared" si="2"/>
        <v>11212453644</v>
      </c>
      <c r="E57" s="33">
        <f>C57/$C$4</f>
        <v>1563866.4998535505</v>
      </c>
      <c r="F57" s="57"/>
      <c r="G57" s="55"/>
    </row>
    <row r="58" spans="1:8" s="59" customFormat="1" ht="15" customHeight="1" x14ac:dyDescent="0.2">
      <c r="A58" s="56"/>
      <c r="B58" s="12" t="s">
        <v>56</v>
      </c>
      <c r="C58" s="13">
        <v>-10926226673</v>
      </c>
      <c r="D58" s="13">
        <f t="shared" si="2"/>
        <v>-10926226673</v>
      </c>
      <c r="E58" s="33">
        <f>C58/$C$4</f>
        <v>-1523944.7498500636</v>
      </c>
      <c r="F58" s="57"/>
      <c r="G58" s="55"/>
    </row>
    <row r="59" spans="1:8" s="59" customFormat="1" ht="15" customHeight="1" x14ac:dyDescent="0.2">
      <c r="A59" s="56">
        <v>4</v>
      </c>
      <c r="B59" s="12" t="s">
        <v>32</v>
      </c>
      <c r="C59" s="8">
        <v>50000000000</v>
      </c>
      <c r="D59" s="13">
        <f t="shared" si="2"/>
        <v>50000000000</v>
      </c>
      <c r="E59" s="34">
        <v>0</v>
      </c>
      <c r="F59" s="11" t="s">
        <v>15</v>
      </c>
      <c r="G59" s="11" t="s">
        <v>4</v>
      </c>
      <c r="H59" s="58"/>
    </row>
    <row r="60" spans="1:8" s="59" customFormat="1" ht="15" customHeight="1" x14ac:dyDescent="0.2">
      <c r="A60" s="56">
        <v>5</v>
      </c>
      <c r="B60" s="12" t="s">
        <v>32</v>
      </c>
      <c r="C60" s="8">
        <v>179243030558</v>
      </c>
      <c r="D60" s="13">
        <f t="shared" si="2"/>
        <v>179243030558</v>
      </c>
      <c r="E60" s="33">
        <f>C60/$C$4</f>
        <v>25000074.000027895</v>
      </c>
      <c r="F60" s="11" t="s">
        <v>15</v>
      </c>
      <c r="G60" s="11" t="s">
        <v>4</v>
      </c>
      <c r="H60" s="58"/>
    </row>
    <row r="61" spans="1:8" s="59" customFormat="1" ht="15" customHeight="1" x14ac:dyDescent="0.2">
      <c r="B61" s="12" t="s">
        <v>16</v>
      </c>
      <c r="C61" s="8">
        <v>31387808219</v>
      </c>
      <c r="D61" s="13">
        <f t="shared" si="2"/>
        <v>31387808219</v>
      </c>
      <c r="E61" s="34">
        <v>0</v>
      </c>
      <c r="F61" s="11"/>
      <c r="G61" s="11"/>
      <c r="H61" s="58"/>
    </row>
    <row r="62" spans="1:8" s="59" customFormat="1" ht="15" customHeight="1" x14ac:dyDescent="0.2">
      <c r="B62" s="12" t="s">
        <v>17</v>
      </c>
      <c r="C62" s="8">
        <v>-36802808213</v>
      </c>
      <c r="D62" s="13">
        <f t="shared" si="2"/>
        <v>-36802808213</v>
      </c>
      <c r="E62" s="34">
        <v>0</v>
      </c>
      <c r="F62" s="11"/>
      <c r="G62" s="11"/>
      <c r="H62" s="58"/>
    </row>
    <row r="63" spans="1:8" s="59" customFormat="1" ht="15" customHeight="1" x14ac:dyDescent="0.2">
      <c r="B63" s="12" t="s">
        <v>18</v>
      </c>
      <c r="C63" s="8">
        <v>62982376444</v>
      </c>
      <c r="D63" s="13">
        <f t="shared" si="2"/>
        <v>62982376444</v>
      </c>
      <c r="E63" s="34">
        <f>C63/$C$4</f>
        <v>8784520.4742178898</v>
      </c>
      <c r="F63" s="11"/>
      <c r="G63" s="11"/>
      <c r="H63" s="58"/>
    </row>
    <row r="64" spans="1:8" s="59" customFormat="1" ht="15" customHeight="1" x14ac:dyDescent="0.2">
      <c r="B64" s="12" t="s">
        <v>19</v>
      </c>
      <c r="C64" s="8">
        <v>-74501334232</v>
      </c>
      <c r="D64" s="13">
        <f t="shared" si="2"/>
        <v>-74501334232</v>
      </c>
      <c r="E64" s="34">
        <f>C64/$C$4</f>
        <v>-10391136.900009764</v>
      </c>
      <c r="F64" s="11"/>
      <c r="G64" s="11"/>
      <c r="H64" s="58"/>
    </row>
    <row r="65" spans="1:8" ht="15" customHeight="1" x14ac:dyDescent="0.2">
      <c r="A65" s="59"/>
      <c r="B65" s="64" t="s">
        <v>26</v>
      </c>
      <c r="C65" s="10">
        <f>SUM(C53:C64)</f>
        <v>261643875944</v>
      </c>
      <c r="D65" s="10">
        <f>SUM(D53:D64)</f>
        <v>261643875944</v>
      </c>
      <c r="E65" s="35">
        <f>SUM(E53:E64)</f>
        <v>28514392.183633901</v>
      </c>
      <c r="F65" s="11"/>
      <c r="G65" s="11"/>
    </row>
    <row r="66" spans="1:8" ht="15" customHeight="1" x14ac:dyDescent="0.2">
      <c r="A66" s="59"/>
      <c r="B66" s="11"/>
      <c r="C66" s="7"/>
      <c r="D66" s="7"/>
      <c r="E66" s="36"/>
      <c r="F66" s="11"/>
      <c r="G66" s="11"/>
    </row>
    <row r="67" spans="1:8" ht="15" customHeight="1" x14ac:dyDescent="0.2">
      <c r="A67" s="59"/>
      <c r="B67" s="29" t="s">
        <v>27</v>
      </c>
      <c r="C67" s="7"/>
      <c r="D67" s="7"/>
      <c r="E67" s="36"/>
      <c r="F67" s="11"/>
      <c r="G67" s="11"/>
    </row>
    <row r="68" spans="1:8" ht="15" customHeight="1" x14ac:dyDescent="0.2">
      <c r="A68" s="59">
        <v>1</v>
      </c>
      <c r="B68" s="12" t="s">
        <v>45</v>
      </c>
      <c r="C68" s="14">
        <v>25442365700</v>
      </c>
      <c r="D68" s="14">
        <f>C68</f>
        <v>25442365700</v>
      </c>
      <c r="E68" s="37">
        <v>0</v>
      </c>
      <c r="F68" s="11" t="s">
        <v>3</v>
      </c>
      <c r="G68" s="11" t="s">
        <v>4</v>
      </c>
    </row>
    <row r="69" spans="1:8" ht="15" customHeight="1" x14ac:dyDescent="0.2">
      <c r="A69" s="59">
        <v>2</v>
      </c>
      <c r="B69" s="12" t="s">
        <v>29</v>
      </c>
      <c r="C69" s="14">
        <v>14802652314</v>
      </c>
      <c r="D69" s="14">
        <f>C69</f>
        <v>14802652314</v>
      </c>
      <c r="E69" s="37">
        <f>C69/$C$4</f>
        <v>2064612.5101468682</v>
      </c>
      <c r="F69" s="11" t="s">
        <v>3</v>
      </c>
      <c r="G69" s="11" t="s">
        <v>4</v>
      </c>
    </row>
    <row r="70" spans="1:8" ht="15" customHeight="1" x14ac:dyDescent="0.2">
      <c r="A70" s="59"/>
      <c r="B70" s="64" t="s">
        <v>26</v>
      </c>
      <c r="C70" s="10">
        <f>SUM(C68:C69)</f>
        <v>40245018014</v>
      </c>
      <c r="D70" s="10">
        <f>SUM(D68:D69)</f>
        <v>40245018014</v>
      </c>
      <c r="E70" s="18">
        <f>SUM(E68:E69)</f>
        <v>2064612.5101468682</v>
      </c>
      <c r="F70" s="11"/>
      <c r="G70" s="11"/>
    </row>
    <row r="71" spans="1:8" ht="15" customHeight="1" x14ac:dyDescent="0.2">
      <c r="A71" s="59"/>
      <c r="B71" s="64"/>
      <c r="C71" s="7"/>
      <c r="D71" s="7"/>
      <c r="E71" s="38"/>
      <c r="F71" s="11"/>
      <c r="G71" s="11"/>
    </row>
    <row r="72" spans="1:8" s="67" customFormat="1" ht="15" customHeight="1" x14ac:dyDescent="0.2">
      <c r="A72" s="59"/>
      <c r="B72" s="29" t="s">
        <v>38</v>
      </c>
      <c r="C72" s="7"/>
      <c r="D72" s="7"/>
      <c r="E72" s="19"/>
      <c r="F72" s="11"/>
      <c r="G72" s="11"/>
    </row>
    <row r="73" spans="1:8" ht="15" customHeight="1" x14ac:dyDescent="0.2">
      <c r="A73" s="66">
        <v>1</v>
      </c>
      <c r="B73" s="11" t="s">
        <v>40</v>
      </c>
      <c r="C73" s="14">
        <v>43085666919</v>
      </c>
      <c r="D73" s="8">
        <f>C73</f>
        <v>43085666919</v>
      </c>
      <c r="E73" s="37">
        <v>0</v>
      </c>
      <c r="F73" s="11" t="s">
        <v>3</v>
      </c>
      <c r="G73" s="11" t="s">
        <v>4</v>
      </c>
    </row>
    <row r="74" spans="1:8" ht="15" customHeight="1" x14ac:dyDescent="0.2">
      <c r="A74" s="66">
        <v>2</v>
      </c>
      <c r="B74" s="11" t="s">
        <v>41</v>
      </c>
      <c r="C74" s="14">
        <v>14977061933</v>
      </c>
      <c r="D74" s="32">
        <f>C74</f>
        <v>14977061933</v>
      </c>
      <c r="E74" s="39">
        <f>C74/$C$4</f>
        <v>2088938.4399626206</v>
      </c>
      <c r="F74" s="11" t="s">
        <v>3</v>
      </c>
      <c r="G74" s="11" t="s">
        <v>4</v>
      </c>
    </row>
    <row r="75" spans="1:8" ht="15" customHeight="1" x14ac:dyDescent="0.2">
      <c r="A75" s="59"/>
      <c r="B75" s="64" t="s">
        <v>26</v>
      </c>
      <c r="C75" s="10">
        <f>SUM(C73:C74)</f>
        <v>58062728852</v>
      </c>
      <c r="D75" s="10">
        <f>SUM(D73:D74)</f>
        <v>58062728852</v>
      </c>
      <c r="E75" s="18">
        <f>SUM(E73:E74)</f>
        <v>2088938.4399626206</v>
      </c>
      <c r="F75" s="11"/>
      <c r="G75" s="11"/>
    </row>
    <row r="76" spans="1:8" ht="15" customHeight="1" x14ac:dyDescent="0.2">
      <c r="A76" s="59"/>
      <c r="B76" s="11"/>
      <c r="C76" s="7"/>
      <c r="D76" s="7"/>
      <c r="E76" s="36"/>
      <c r="F76" s="11"/>
      <c r="G76" s="11"/>
    </row>
    <row r="77" spans="1:8" s="71" customFormat="1" ht="20.100000000000001" customHeight="1" thickBot="1" x14ac:dyDescent="0.25">
      <c r="A77" s="69"/>
      <c r="B77" s="65" t="s">
        <v>43</v>
      </c>
      <c r="C77" s="20">
        <f>+C70+C65+C75</f>
        <v>359951622810</v>
      </c>
      <c r="D77" s="20">
        <f t="shared" ref="D77:E77" si="3">+D70+D65+D75</f>
        <v>359951622810</v>
      </c>
      <c r="E77" s="40">
        <f t="shared" si="3"/>
        <v>32667943.13374339</v>
      </c>
      <c r="F77" s="11"/>
      <c r="G77" s="11"/>
      <c r="H77" s="70"/>
    </row>
    <row r="78" spans="1:8" ht="15" customHeight="1" x14ac:dyDescent="0.2">
      <c r="A78" s="59"/>
      <c r="B78" s="11"/>
      <c r="C78" s="19"/>
      <c r="D78" s="7"/>
      <c r="E78" s="36"/>
      <c r="F78" s="11"/>
      <c r="G78" s="11"/>
    </row>
    <row r="79" spans="1:8" s="71" customFormat="1" ht="20.100000000000001" customHeight="1" thickBot="1" x14ac:dyDescent="0.25">
      <c r="A79" s="69"/>
      <c r="B79" s="65" t="s">
        <v>57</v>
      </c>
      <c r="C79" s="20">
        <f>C46+C77</f>
        <v>446412341085</v>
      </c>
      <c r="D79" s="20">
        <f>D46+D77</f>
        <v>446412341085</v>
      </c>
      <c r="E79" s="40">
        <f>E46+E77</f>
        <v>40000665.108860895</v>
      </c>
      <c r="F79" s="11"/>
      <c r="G79" s="11"/>
      <c r="H79" s="70"/>
    </row>
    <row r="80" spans="1:8" ht="15" customHeight="1" x14ac:dyDescent="0.2">
      <c r="A80" s="59"/>
      <c r="B80" s="11"/>
      <c r="C80" s="19"/>
      <c r="D80" s="7"/>
      <c r="E80" s="36"/>
      <c r="F80" s="11"/>
      <c r="G80" s="11"/>
    </row>
    <row r="81" spans="1:7" ht="15" customHeight="1" x14ac:dyDescent="0.2">
      <c r="A81" s="59"/>
      <c r="B81" s="11"/>
      <c r="C81" s="19"/>
      <c r="D81" s="7"/>
      <c r="E81" s="36"/>
      <c r="F81" s="11"/>
      <c r="G81" s="11"/>
    </row>
    <row r="82" spans="1:7" ht="15" customHeight="1" x14ac:dyDescent="0.2">
      <c r="A82" s="59"/>
      <c r="B82" s="11"/>
      <c r="C82" s="19"/>
      <c r="D82" s="7"/>
      <c r="E82" s="36"/>
      <c r="F82" s="11"/>
      <c r="G82" s="11"/>
    </row>
    <row r="83" spans="1:7" x14ac:dyDescent="0.2">
      <c r="C83" s="80"/>
    </row>
    <row r="84" spans="1:7" x14ac:dyDescent="0.2">
      <c r="C84" s="80"/>
    </row>
    <row r="85" spans="1:7" x14ac:dyDescent="0.2">
      <c r="C85" s="81"/>
    </row>
    <row r="86" spans="1:7" x14ac:dyDescent="0.2">
      <c r="C86" s="80"/>
    </row>
    <row r="87" spans="1:7" x14ac:dyDescent="0.2">
      <c r="C87" s="15"/>
    </row>
    <row r="99" spans="3:4" x14ac:dyDescent="0.2">
      <c r="C99" s="80"/>
      <c r="D99" s="80"/>
    </row>
  </sheetData>
  <mergeCells count="10">
    <mergeCell ref="F6:F7"/>
    <mergeCell ref="G6:G7"/>
    <mergeCell ref="F50:F51"/>
    <mergeCell ref="G50:G51"/>
    <mergeCell ref="A50:A51"/>
    <mergeCell ref="B50:B51"/>
    <mergeCell ref="A6:A7"/>
    <mergeCell ref="B6:B7"/>
    <mergeCell ref="C6:E6"/>
    <mergeCell ref="C50:E50"/>
  </mergeCells>
  <printOptions horizontalCentered="1"/>
  <pageMargins left="0.59055118110236227" right="0.59055118110236227" top="2.1653543307086616" bottom="1.1811023622047245" header="0" footer="0"/>
  <pageSetup paperSize="9" scale="60" orientation="portrait" horizontalDpi="300" verticalDpi="300" r:id="rId1"/>
  <headerFooter alignWithMargins="0">
    <oddFooter xml:space="preserve">&amp;C&amp;"Arial,Negrita".............................................
Lic. Luis Enrique Bolaños Z.
Síndico Suplente&amp;"Arial,Normal"
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+TyP/WAtDBa2DQUiYFRzrTWB3oe83t7FWtOCvRVvS2s=</DigestValue>
    </Reference>
    <Reference Type="http://www.w3.org/2000/09/xmldsig#Object" URI="#idOfficeObject">
      <DigestMethod Algorithm="http://www.w3.org/2001/04/xmlenc#sha256"/>
      <DigestValue>8YZJ+DeFzuW/XsHILtyxj69MKB+HzpRnQvghJb2tJ50=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xwi1qDiMaPL7nZvT7l9Hzuv+Z++NGcQKcDM2fW+USN0=</DigestValue>
    </Reference>
    <Reference Type="http://www.w3.org/2000/09/xmldsig#Object" URI="#idValidSigLnImg">
      <DigestMethod Algorithm="http://www.w3.org/2001/04/xmlenc#sha256"/>
      <DigestValue>Ki0BWUG4KCnP1bCVGTNRJl+cgi1ohz0xiAQTEUFK7KE=</DigestValue>
    </Reference>
    <Reference Type="http://www.w3.org/2000/09/xmldsig#Object" URI="#idInvalidSigLnImg">
      <DigestMethod Algorithm="http://www.w3.org/2001/04/xmlenc#sha256"/>
      <DigestValue>g5noyo7S9hIxVQ0PCXTtp8iWuQ44xJ8GPp8Tj73lS0Y=</DigestValue>
    </Reference>
  </SignedInfo>
  <SignatureValue>N2O2Sx8Uhm8hpeeXLVx7hcU+5ldoC5Ff/bleNNhmenf+CYx0HWRAbLvcuYS2vPt4W/f8tt0MLZR2
BAKAj+VTeTAD9LCDw8BOa1wFGBhY8cdNIb08lIeKcFyfRavfXEtDSsp7ZgbhLdrpx8U/ksfF40k8
NiphBP/DV67hwx/wP9a5DFZKsvBmAxPLO8Xy+R6PUDerDOrdfA3GbGZl2ZQ5a/x/cukMXzjHtiL9
daZ9TD01EB4lNofh+uZienYPbMRqLVZvJZ2KNpOiKInElkwJyICYgl/cS4uLYQ7EwYoXNxF6F7tL
h+tsamtr8nhx9lKwNB6W7Bah5C6QL3MzHfk8ng==</SignatureValue>
  <KeyInfo>
    <X509Data>
      <X509Certificate>MIIH8DCCBdigAwIBAgIIJePN5uK0NiswDQYJKoZIhvcNAQELBQAwWzEXMBUGA1UEBRMOUlVDIDgwMDUwMTcyLTExGjAYBgNVBAMTEUNBLURPQ1VNRU5UQSBTLkEuMRcwFQYDVQQKEw5ET0NVTUVOVEEgUy5BLjELMAkGA1UEBhMCUFkwHhcNMjIwMzMxMTkxOTQ2WhcNMjQwMzMwMTkyOTQ2WjCBkjELMAkGA1UEBhMCUFkxEDAOBgNVBAQMB1ZBWlFVRVoxETAPBgNVBAUTCENJNTUxMzg3MRQwEgYDVQQqDAtWSUNUT1IgSFVHTzEXMBUGA1UECgwOUEVSU09OQSBGSVNJQ0ExETAPBgNVBAsMCEZJUk1BIEYyMRwwGgYDVQQDDBNWSUNUT1IgSFVHTyBWQVpRVUVaMIIBIjANBgkqhkiG9w0BAQEFAAOCAQ8AMIIBCgKCAQEAwe2yl8MPReEk6Wp/yEHJgsgllRDgKcDe/PaA7bsAVctuKUnWPoJf0dqIrdMo/KyK+Y/mOO1uI0hT6pB1+Llt09et8l6WpxvBxA8+Py56EWpDZ650R6AMy9BlFoFhPd0AGkYpvDtFGp1vXRqnCuJBv4vUzOBJn7rXJrhRoI0bsSUM8aEEVS1ME0diMZUnrLv3eZvahM6xvuM48NCPSujv+2ZHNjW0mGQ/IZpMkwlMOlT7SWuj7aZ6Hu5PDUG7zMvA8ANeaNGbxpS3qIKmFbLNd395YM59ACNm34hKRdkkxen6OhHgw8J9MeHNTVo04VmEgZpC2NmNRj7ICy4Y6toXNwIDAQABo4IDfjCCA3owDAYDVR0TAQH/BAIwADAOBgNVHQ8BAf8EBAMCBeAwKgYDVR0lAQH/BCAwHgYIKwYBBQUHAwEGCCsGAQUFBwMCBggrBgEFBQcDBDAdBgNVHQ4EFgQUPdH9ezJmrc+YYkXHaW22jS/chok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IGA1UdEQQbMBmBF3ZpY3RvckBncnVwb3ZhenF1ZXo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4F4TCvRQr/KXKEgkPwxGf8zh/Y42KuXqP9BnOTZb145BAXQDCWQW817iHbQ346URzGd8H9oeOCTcByCyer3tOCI/8xdjkgY5hHhfTrMSeTl629m50g4Jl0PD0xySfExDANRLQUP07qd/V9eaJrvTGJEG1YfI0KJmDL+SgciQWlFKm/iCZTSh+YN0Rd7kGbxTKqWaq87/uRBEwNF9MselMDrIqAX/Vs2JAYmiq/Zyo+Jj4iEFKFipDe32SQ/7Fi9eSiBF/+iaGgktr8R54RBO87mTne95cXNBFbLjBP1ceCwujG/+wubu6px7vogQpb8bMoU6kUvPPVwZ8f3Ts3EhDjMEm3uVIGcL/UxYxAP2k1YDhqs8RjZIsVos57kwhe2S5BS0szC8mG2Zard2YgSPRGVel2NQ7WfmvZWURM4HtEUQZ1KVplkoyYjHRrl1N6pIeRkd6af+TgrKAbL/UXS1SiHHtvIAEynjqar9d/tgV3hZCeKOUxYXKD+DzfYH2Ta6GtU0yolVCNfc9VZaPe++YNdnD/9Uj9suUjRtVprB4CwZIimn3QZgsRltxZyYwGEjsbij0JN5NTY7RRtxEZy3qRxGeDzrVTS9pzfu4wVWVuJx34enhCwc8tYeXl9cDQHqhTRgSsATJRlyMNtWHvh0y7HHfFGhtwm/ABlRzku0I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EXcfwlKPTQMpRK2h3iH6Q4STv7O8SNhFCezaPeigYVQ=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B/CCMGGa8Dy8TmfEUC8snaulLC42RQarHBFzuONMFms=</DigestValue>
      </Reference>
      <Reference URI="/xl/media/image1.emf?ContentType=image/x-emf">
        <DigestMethod Algorithm="http://www.w3.org/2001/04/xmlenc#sha256"/>
        <DigestValue>7ip2biKJ8kk1gXh6c5Hqy6fTe9TyOd74vr24ID50N6k=</DigestValue>
      </Reference>
      <Reference URI="/xl/media/image2.emf?ContentType=image/x-emf">
        <DigestMethod Algorithm="http://www.w3.org/2001/04/xmlenc#sha256"/>
        <DigestValue>2o7s19L008qTn9RUJmjhlc34jm3Ds3qo84WgTxYkW8I=</DigestValue>
      </Reference>
      <Reference URI="/xl/media/image3.emf?ContentType=image/x-emf">
        <DigestMethod Algorithm="http://www.w3.org/2001/04/xmlenc#sha256"/>
        <DigestValue>juhRuOS8TeO1VZO1HE4E8+5wpzxl+4RrMsam6CZpaow=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KGWIdtk+nyCgiVYdAgWILdTOHrJZMEE3CQ/Wc4C4uqQ=</DigestValue>
      </Reference>
      <Reference URI="/xl/styles.xml?ContentType=application/vnd.openxmlformats-officedocument.spreadsheetml.styles+xml">
        <DigestMethod Algorithm="http://www.w3.org/2001/04/xmlenc#sha256"/>
        <DigestValue>Nn98W9rFFo/5r+/6NW7C61lilHxQKcfwASN40VbLx4o=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hAUpohYtjACGhfL9lqAq22hYnHmxIiUOypMIyZ7uJS8=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axotMCTfk5srAkMZvdVI4KMsltSlbX0CmdxwUsLw/x8=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2023-05-16T22:45:04Z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{3F6CD453-85D2-40DB-95BB-30076106C876}</SetupID>
          <SignatureText>VICTOR HUGO VAZQUEZ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2023-05-16T22:45:04Z</xd:SigningTime>
          <xd:SigningCertificate>
            <xd:Cert>
              <xd:CertDigest>
                <DigestMethod Algorithm="http://www.w3.org/2001/04/xmlenc#sha256"/>
                <DigestValue>L2FoM4Z8pC/oZc0PZfEDBA/nBXmSEsTRJ4GavDBM8ZM=</DigestValue>
              </xd:CertDigest>
              <xd:IssuerSerial>
                <X509IssuerName>C=PY, O=DOCUMENTA S.A., CN=CA-DOCUMENTA S.A., SERIALNUMBER=RUC 80050172-1</X509IssuerName>
                <X509SerialNumber>2730252190646285867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ZBoAAKI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l/AACHpDp0+X8AABMAFAAAAAAAyD1pdPl/AAAwFgLb+X8AAKykOnT5fwAAAAAAAAAAAAAwFgLb+X8AAFm7la9mAAAAAAAAAAAAAADuJE88oQEAANNntHP5fwAASAAAAGYAAABkKWl0+X8AAIABcnT5fwAAgCtpdAAAAAABAAAAAAAAAMg9aXT5fwAAAAAC2/l/AAAAAAAAAAAAAAAAAABmAAAA0c3F2Pl/AACgvlPMmQEAAAAAAAAAAAAAMFAdz5kBAAC4vZWvZgAAADBQHc+ZAQAAyzDJ2Pl/AACAvJWvZgAAADC9la9mAAAAAAAAAAAAAAAAAAAAZHYACAAAAAAlAAAADAAAAAEAAAAYAAAADAAAAAAAAAISAAAADAAAAAEAAAAeAAAAGAAAAMMAAAAEAAAA9wAAABEAAAAlAAAADAAAAAEAAABUAAAAhAAAAMQAAAAEAAAA9QAAABAAAAABAAAA0XbJQVUVykHEAAAABAAAAAkAAABMAAAAAAAAAAAAAAAAAAAA//////////9gAAAAMQA2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IGaw5kBAABQQALb+X8AAAkAAAABAAAA0G7v2Pl/AAAAAAAAAAAAAIekOnT5fwAAwEOaw5kBAAAAAAoFAAAAAAAAAAAAAAAAAAAAAAAAAACeJ048oQEAAPSHM3T5fwAAkLyUr2YAAAAAAAAAAAAAADBQHc+ZAQAAcL6UrwAAAADAnB3PmQEAAAcAAAAAAAAAwJwdz5kBAACsvZSvZgAAAAC+lK9mAAAA0c3F2Pl/AAAAAAAAAAAAAAAAAAAAAAAAAAAAAAAAAAAQCR7PmQEAADBQHc+ZAQAAyzDJ2Pl/AABQvZSvZgAAAAC+lK9m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mQEAABDop3P5fwAAEAkez5kBAADQbu/Y+X8AAAAAAAAAAAAAAaffc/l/AACobRzZ+X8AAJyXENn5fwAAAAAAAAAAAAAAAAAAAAAAAN4kTjyhAQAAMIdazJkBAABgu5SvZgAAAAAAAAAAAAAAMFAdz5kBAADIvZSvAAAAAOD///8AAAAABgAAAAAAAAACAAAAAAAAAOy8lK9mAAAAQL2Ur2YAAADRzcXY+X8AANhcZtiZAQAAjWIN2QAAAAC9AAAAmQEAABsAAAD5fwAAMFAdz5kBAADLMMnY+X8AAJC8lK9mAAAAQL2Ur2YAAAAAAAAAAAAAAAAAAAB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oAAABHAAAAKQAAADMAAACyAAAAFQAAACEA8AAAAAAAAAAAAAAAgD8AAAAAAAAAAAAAgD8AAAAAAAAAAAAAAAAAAAAAAAAAAAAAAAAAAAAAAAAAACUAAAAMAAAAAAAAgCgAAAAMAAAABAAAAFIAAABwAQAABAAAAPD///8AAAAAAAAAAAAAAACQAQAAAAAAAQAAAABzAGUAZwBvAGUAIAB1AGkAAAAAAAAAAAAAAAAAAAAAAAAAAAAAAAAAAAAAAAAAAAAAAAAAAAAAAAAAAAAAAAAAAAAAAAIAAAAAAAAACAAAAAAAAAAAAJnDmQEAANBu79j5fwAAAAAAAAAAAADHsyvb+X8AAKhtHNn5fwAAnJcQ2fl/AAAAAAAAAAAAAAAAAAAAAAAAfiROPKEBAAABAAAAAAAAAMC6lK9mAAAAAAAAAAAAAAAwUB3PmQEAACi9lK8AAAAA8P///wAAAAAJAAAAAAAAAAMAAAAAAAAATLyUr2YAAACgvJSvZgAAANHNxdj5fwAAYFxm2JkBAACNYg3ZAAAAAMAAAACZAQAAGwAAAGYAAAAwUB3PmQEAAMswydj5fwAA8LuUr2YAAACgvJSvZgAAAFCwBteZAQAAAAAAAGR2AAgAAAAAJQAAAAwAAAAEAAAAGAAAAAwAAAAAAAACEgAAAAwAAAABAAAAHgAAABgAAAApAAAAMwAAANsAAABIAAAAJQAAAAwAAAAEAAAAVAAAAMAAAAAqAAAAMwAAANkAAABHAAAAAQAAANF2yUFVFcpBKgAAADMAAAATAAAATAAAAAAAAAAAAAAAAAAAAP//////////dAAAAFYASQBDAFQATwBSACAASABVAEcATwAgAFYAQQBaAFEAVQBFAFoAAAAKAAAABAAAAAoAAAAIAAAADAAAAAoAAAAEAAAACwAAAAsAAAALAAAADAAAAAQAAAAKAAAACgAAAAkAAAAMAAAACw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UAAAAbAAAAAEAAADRdslBVRXKQQoAAABgAAAADQAAAEwAAAAAAAAAAAAAAAAAAAD//////////2gAAABSAGUAcAByAGUAcwBlAG4AdABhAG4AdABlAAAABwAAAAYAAAAHAAAABAAAAAYAAAAFAAAABgAAAAcAAAAEAAAABgAAAAcAAAAEAAAABgAAAEsAAABAAAAAMAAAAAUAAAAgAAAAAQAAAAEAAAAQAAAAAAAAAAAAAAAAAQAAgAAAAAAAAAAAAAAAAAEAAIAAAAAlAAAADAAAAAIAAAAnAAAAGAAAAAUAAAAAAAAA////AAAAAAAlAAAADAAAAAUAAABMAAAAZAAAAAkAAABwAAAAzQAAAHwAAAAJAAAAcAAAAMUAAAANAAAAIQDwAAAAAAAAAAAAAACAPwAAAAAAAAAAAACAPwAAAAAAAAAAAAAAAAAAAAAAAAAAAAAAAAAAAAAAAAAAJQAAAAwAAAAAAACAKAAAAAwAAAAFAAAAJQAAAAwAAAABAAAAGAAAAAwAAAAAAAACEgAAAAwAAAABAAAAFgAAAAwAAAAAAAAAVAAAAAwBAAAKAAAAcAAAAMwAAAB8AAAAAQAAANF2yUFVFcpBCgAAAHAAAAAgAAAATAAAAAQAAAAJAAAAcAAAAM4AAAB9AAAAjAAAAEYAaQByAG0AYQBkAG8AIABwAG8AcgA6ACAAVgBJAEMAVABPAFIAIABIAFUARwBPACAAVgBBAFoAUQBVAEUAWgAGAAAAAwAAAAQAAAAJAAAABgAAAAcAAAAHAAAAAwAAAAcAAAAHAAAABAAAAAMAAAADAAAABwAAAAMAAAAHAAAABgAAAAkAAAAHAAAAAwAAAAgAAAAIAAAACAAAAAkAAAADAAAABwAAAAcAAAAGAAAACAAAAAgAAAAGAAAABgAAABYAAAAMAAAAAAAAACUAAAAMAAAAAgAAAA4AAAAUAAAAAAAAABAAAAAUAAAA</Object>
  <Object Id="idInvalidSigLnImg">AQAAAGwAAAAAAAAAAAAAAP8AAAB/AAAAAAAAAAAAAAAvGQAAogwAACBFTUYAAAEABB4AAKg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22AAAAAcKDQcKDQcJDQ4WMShFrjFU1TJV1gECBAIDBAECBQoRKyZBowsTMQAAAAAAfqbJd6PIeqDCQFZ4JTd0Lk/HMVPSGy5uFiE4GypVJ0KnHjN9AAABEdcAAACcz+7S6ffb7fnC0t1haH0hMm8aLXIuT8ggOIwoRKslP58cK08AAAEAAAAAAMHg9P///////////+bm5k9SXjw/SzBRzTFU0y1NwSAyVzFGXwEBAjbYCA8mnM/u69/SvI9jt4tgjIR9FBosDBEjMVTUMlXWMVPRKUSeDxk4AAAAAAAAAADT6ff///////+Tk5MjK0krSbkvUcsuT8YVJFoTIFIrSbgtTcEQHEcY1wAAAJzP7vT6/bTa8kRleixHhy1Nwi5PxiQtTnBwcJKSki81SRwtZAgOIwAAAAAAweD02+35gsLqZ5q6Jz1jNEJyOUZ4qamp+/v7////wdPeVnCJAQECNtgAAACv1/Ho8/ubzu6CwuqMudS3u769vb3////////////L5fZymsABAgMAAAAAAK/X8fz9/uLx+snk9uTy+vz9/v///////////////8vl9nKawAECAyHYAAAAotHvtdryxOL1xOL1tdry0+r32+350+r3tdryxOL1pdPvc5rAAQIDAAAAAABpj7ZnjrZqj7Zqj7ZnjrZtkbdukrdtkbdnjrZqj7ZojrZ3rdUCAwQ22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5fwAAh6Q6dPl/AAATABQAAAAAAMg9aXT5fwAAMBYC2/l/AACspDp0+X8AAAAAAAAAAAAAMBYC2/l/AABZu5WvZgAAAAAAAAAAAAAA7iRPPKEBAADTZ7Rz+X8AAEgAAABmAAAAZClpdPl/AACAAXJ0+X8AAIAraXQAAAAAAQAAAAAAAADIPWl0+X8AAAAAAtv5fwAAAAAAAAAAAAAAAAAAZgAAANHNxdj5fwAAoL5TzJkBAAAAAAAAAAAAADBQHc+ZAQAAuL2Vr2YAAAAwUB3PmQEAAMswydj5fwAAgLyVr2YAAAAwvZWvZgAAAAAAAAAAAAAAAAAAAGR2AAgAAAAAJQAAAAwAAAABAAAAGAAAAAwAAAD/AAAC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BmsOZAQAAUEAC2/l/AAAJAAAAAQAAANBu79j5fwAAAAAAAAAAAACHpDp0+X8AAMBDmsOZAQAAAAAKBQAAAAAAAAAAAAAAAAAAAAAAAAAAnidOPKEBAAD0hzN0+X8AAJC8lK9mAAAAAAAAAAAAAAAwUB3PmQEAAHC+lK8AAAAAwJwdz5kBAAAHAAAAAAAAAMCcHc+ZAQAArL2Ur2YAAAAAvpSvZgAAANHNxdj5fwAAAAAAAAAAAAAAAAAAAAAAAAAAAAAAAAAAEAkez5kBAAAwUB3PmQEAAMswydj5fwAAUL2Ur2YAAAAAvpSvZ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JkBAAAQ6Kdz+X8AABAJHs+ZAQAA0G7v2Pl/AAAAAAAAAAAAAAGn33P5fwAAqG0c2fl/AACclxDZ+X8AAAAAAAAAAAAAAAAAAAAAAADeJE48oQEAADCHWsyZAQAAYLuUr2YAAAAAAAAAAAAAADBQHc+ZAQAAyL2UrwAAAADg////AAAAAAYAAAAAAAAAAgAAAAAAAADsvJSvZgAAAEC9lK9mAAAA0c3F2Pl/AADYXGbYmQEAAI1iDdkAAAAAvQAAAJkBAAAbAAAA+X8AADBQHc+ZAQAAyzDJ2Pl/AACQvJSvZgAAAEC9lK9mAAAAAAAAAAAAAAAAAAAA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aAAAARwAAACkAAAAzAAAAsgAAABUAAAAhAPAAAAAAAAAAAAAAAIA/AAAAAAAAAAAAAIA/AAAAAAAAAAAAAAAAAAAAAAAAAAAAAAAAAAAAAAAAAAAlAAAADAAAAAAAAIAoAAAADAAAAAQAAABSAAAAcAEAAAQAAADw////AAAAAAAAAAAAAAAAkAEAAAAAAAEAAAAAcwBlAGcAbwBlACAAdQBpAAAAAAAAAAAAAAAAAAAAAAAAAAAAAAAAAAAAAAAAAAAAAAAAAAAAAAAAAAAAAAAAAAAAAAACAAAAAAAAAAgAAAAAAAAAAACZw5kBAADQbu/Y+X8AAAAAAAAAAAAAx7Mr2/l/AACobRzZ+X8AAJyXENn5fwAAAAAAAAAAAAAAAAAAAAAAAH4kTjyhAQAAAQAAAAAAAADAupSvZgAAAAAAAAAAAAAAMFAdz5kBAAAovZSvAAAAAPD///8AAAAACQAAAAAAAAADAAAAAAAAAEy8lK9mAAAAoLyUr2YAAADRzcXY+X8AAGBcZtiZAQAAjWIN2QAAAADAAAAAmQEAABsAAABmAAAAMFAdz5kBAADLMMnY+X8AAPC7lK9mAAAAoLyUr2YAAABQsAbXmQEAAAAAAABkdgAIAAAAACUAAAAMAAAABAAAABgAAAAMAAAAAAAAAhIAAAAMAAAAAQAAAB4AAAAYAAAAKQAAADMAAADbAAAASAAAACUAAAAMAAAABAAAAFQAAADAAAAAKgAAADMAAADZAAAARwAAAAEAAADRdslBVRXKQSoAAAAzAAAAEwAAAEwAAAAAAAAAAAAAAAAAAAD//////////3QAAABWAEkAQwBUAE8AUgAgAEgAVQBHAE8AIABWAEEAWgBRAFUARQBaAAAACgAAAAQAAAAKAAAACAAAAAwAAAAKAAAABAAAAAsAAAALAAAACwAAAAwAAAAEAAAACgAAAAoAAAAJAAAADAAAAAs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nAAAAAoAAABgAAAAVAAAAGwAAAABAAAA0XbJQVUVykEKAAAAYAAAAA0AAABMAAAAAAAAAAAAAAAAAAAA//////////9oAAAAUgBlAHAAcgBlAHMAZQBuAHQAYQBuAHQAZQAAAAcAAAAGAAAABwAAAAQAAAAGAAAABQAAAAYAAAAHAAAABAAAAAYAAAAHAAAABAAAAAYAAABLAAAAQAAAADAAAAAFAAAAIAAAAAEAAAABAAAAEAAAAAAAAAAAAAAAAAEAAIAAAAAAAAAAAAAAAAABAACAAAAAJQAAAAwAAAACAAAAJwAAABgAAAAFAAAAAAAAAP///wAAAAAAJQAAAAwAAAAFAAAATAAAAGQAAAAJAAAAcAAAAM0AAAB8AAAACQAAAHAAAADFAAAADQAAACEA8AAAAAAAAAAAAAAAgD8AAAAAAAAAAAAAgD8AAAAAAAAAAAAAAAAAAAAAAAAAAAAAAAAAAAAAAAAAACUAAAAMAAAAAAAAgCgAAAAMAAAABQAAACUAAAAMAAAAAQAAABgAAAAMAAAAAAAAAhIAAAAMAAAAAQAAABYAAAAMAAAAAAAAAFQAAAAMAQAACgAAAHAAAADMAAAAfAAAAAEAAADRdslBVRXKQQoAAABwAAAAIAAAAEwAAAAEAAAACQAAAHAAAADOAAAAfQAAAIwAAABGAGkAcgBtAGEAZABvACAAcABvAHIAOgAgAFYASQBDAFQATwBSACAASABVAEcATwAgAFYAQQBaAFEAVQBFAFoABgAAAAMAAAAEAAAACQAAAAYAAAAHAAAABwAAAAMAAAAHAAAABwAAAAQAAAADAAAAAwAAAAcAAAADAAAABwAAAAYAAAAJAAAABwAAAAMAAAAIAAAACAAAAAgAAAAJAAAAAwAAAAcAAAAHAAAABgAAAAgAAAAI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mair3h0bFWekKJFndCy1Qs9sFuCSS0Ch/ekiGeYqsyM=</DigestValue>
    </Reference>
    <Reference Type="http://www.w3.org/2000/09/xmldsig#Object" URI="#idOfficeObject">
      <DigestMethod Algorithm="http://www.w3.org/2001/04/xmlenc#sha256"/>
      <DigestValue>ExzkhwfSv2bdtrANgip8GRgsomS5pZi5O6pe/gAX1Kk=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zLSanazXcccaihS59JnGHFo7hoXjUn8lNLo3DxpC/OI=</DigestValue>
    </Reference>
    <Reference Type="http://www.w3.org/2000/09/xmldsig#Object" URI="#idValidSigLnImg">
      <DigestMethod Algorithm="http://www.w3.org/2001/04/xmlenc#sha256"/>
      <DigestValue>rD+TJcK3agh5smRxxWrkmUQXEPbJDo29jfcelQNeIn0=</DigestValue>
    </Reference>
    <Reference Type="http://www.w3.org/2000/09/xmldsig#Object" URI="#idInvalidSigLnImg">
      <DigestMethod Algorithm="http://www.w3.org/2001/04/xmlenc#sha256"/>
      <DigestValue>EcEi807Tq72x+s47OwkbrOTcuZi7dyuSQZtcAztCIok=</DigestValue>
    </Reference>
  </SignedInfo>
  <SignatureValue>eta8POn/GYtP1CddeQNZ9mGOqwNj/n2khuzwONbSLsv/FIbcUkuyuPzn16nds1j/1Y4ZQEFx/fjP
msEUPzOnmlGBUvmhztZOpGCh3Gs9IYDscuBJlCA2H0XSe7fHdZgbH5pX58GEtEVUsgRFB3AZsPyj
Ews6EFSDMuwoAO+sxleERfYcHxVG1lFZ5FPLxr+OSsiHwOBEcDhjIcyeE9PlKxjleU9C4GSFoGhq
7rBsdQ/yfZ7oGiBfsShpJ9xZVkmyxxJ/8PHHG8+0zu8rM4qxzPe79a4w2jUCcN9Iph1il17ZKyvE
/qDqjuI57qJewHGqM1MD8jsePI6hQR86xgwxiA==</SignatureValue>
  <KeyInfo>
    <X509Data>
      <X509Certificate>MIIHszCCBZugAwIBAgIRAMGGlSe+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/wyuvXbmuR3m2mzNdYWtjhZQobpzmbjOMNNDJ3X2Inyse657VTwM6onV5BpTFFFt4+YTjugbcrsW0V+04TJlXdKkgUBash7GHw7F6tHbBBN468YQeAqeyHs2cxE2yezyfeu+hDTxOrhNPjrt9Kzp2vf1mNXptEYGYCNj+c4COaRb7gsBxgZqyoEbNdNxldf/qES334ZujL1SVmRHiemED4Tau0xW1UKQa5cUPnVRW5cGkwy68sY2sxD2ZhfYqe4zAfp2RtfvM2VybKqPue5C0Zd9E4bHWdxraA6SNXzJw+csHhN1NwYIPORQEK6nyGNDofNAgMBAAGjggLfMIIC2zAMBgNVHRMBAf8EAjAAMB0GA1UdDgQWBBQ0gRpchC9ORn1vxefl6o3ZYmzY0DAfBgNVHSMEGDAWgBS+NVRiaGDnJtMxwV+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CwUAA4ICAQB8QelNELjgtpq0ZX8jSr6WEiNKks/6vm75ziM27vyfum06B8uqZOjvEBOW2l5NcD2nmtMt/Pg5yFW2qxvIBiGYUxUGqV65vPASVv/OYBWh5zLGUr3IMtebW9ts/R5ZWXiXKgARLrX5g6w1BVJVVxW6r1Fypo/5oFT3UHMMxPYRIGx/8yHhTtCgDgcHjFxaW8dm229iCBK7qFvaSdBIAiacrKdoaofZDinE9FnNWvAQ7XFxPmdrq0l2lQ5JLWZbhznlIM4MgRek8l/0eH8e7ZkWxxErgoR9Q7hn4h/VdF7N/cHUL+8YSz20nxseKPA2caBklx43JzUUJNUYQoxKb9KnfVabrs23SRRLtNipOBey4mEDY1b1BlVg8Jy1/3Fmn7rXhTOMnhOjN46Gx0uDFajn4BaQft2d5+VB98Q69FXwVIWSNHSEs/ZzW6v1FXi1cF6ZgvkKgU2F5AQ//1rcaXBfzqBhhLQ+oGMPuVdfYzfj6MpSMOmhNsDt0cjWzsrPs3so/lLPph8gX52gftH8Ufzvch6rw8ibcmsjdU88IxZS+rdEMTBHDOEUpL/49dFLdtSENiQslQH/5ztwPSLfxOq40vR3JLWSMsekIt2A0mA02sVIUj5ayNLrNilPEsSIkGgx5XdYJ9It3CMLP87JA22lq0NvrAuPREmNLU+uh8QM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EXcfwlKPTQMpRK2h3iH6Q4STv7O8SNhFCezaPeigYVQ=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B/CCMGGa8Dy8TmfEUC8snaulLC42RQarHBFzuONMFms=</DigestValue>
      </Reference>
      <Reference URI="/xl/media/image1.emf?ContentType=image/x-emf">
        <DigestMethod Algorithm="http://www.w3.org/2001/04/xmlenc#sha256"/>
        <DigestValue>7ip2biKJ8kk1gXh6c5Hqy6fTe9TyOd74vr24ID50N6k=</DigestValue>
      </Reference>
      <Reference URI="/xl/media/image2.emf?ContentType=image/x-emf">
        <DigestMethod Algorithm="http://www.w3.org/2001/04/xmlenc#sha256"/>
        <DigestValue>2o7s19L008qTn9RUJmjhlc34jm3Ds3qo84WgTxYkW8I=</DigestValue>
      </Reference>
      <Reference URI="/xl/media/image3.emf?ContentType=image/x-emf">
        <DigestMethod Algorithm="http://www.w3.org/2001/04/xmlenc#sha256"/>
        <DigestValue>juhRuOS8TeO1VZO1HE4E8+5wpzxl+4RrMsam6CZpaow=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KGWIdtk+nyCgiVYdAgWILdTOHrJZMEE3CQ/Wc4C4uqQ=</DigestValue>
      </Reference>
      <Reference URI="/xl/styles.xml?ContentType=application/vnd.openxmlformats-officedocument.spreadsheetml.styles+xml">
        <DigestMethod Algorithm="http://www.w3.org/2001/04/xmlenc#sha256"/>
        <DigestValue>Nn98W9rFFo/5r+/6NW7C61lilHxQKcfwASN40VbLx4o=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hAUpohYtjACGhfL9lqAq22hYnHmxIiUOypMIyZ7uJS8=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axotMCTfk5srAkMZvdVI4KMsltSlbX0CmdxwUsLw/x8=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2023-05-16T22:56:57Z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{1F13850D-F4B4-4A6D-A177-6F3CD1F6A3E9}</SetupID>
          <SignatureText>Guillermo Vazquez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2023-05-16T22:56:57Z</xd:SigningTime>
          <xd:SigningCertificate>
            <xd:Cert>
              <xd:CertDigest>
                <DigestMethod Algorithm="http://www.w3.org/2001/04/xmlenc#sha256"/>
                <DigestValue>aj2OkhEfoSJnmETSP+ezUNZMLmO7AeN7VlqFuvgJwGM=</DigestValue>
              </xd:CertDigest>
              <xd:IssuerSerial>
                <X509IssuerName>SERIALNUMBER=RUC80080610-7, CN=CODE100 S.A., OU=Prestador Cualificado de Servicios de Confianza, O=ICPP, C=PY</X509IssuerName>
                <X509SerialNumber>257239796193378380365516024094957283852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2AC8ANQ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AAA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  <Object Id="idInvalidSigLnImg">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IA/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ACA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1.1</vt:lpstr>
      <vt:lpstr>'1.1'!Área_de_impresión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Veronica Vazquez</cp:lastModifiedBy>
  <cp:lastPrinted>2021-10-28T15:24:43Z</cp:lastPrinted>
  <dcterms:created xsi:type="dcterms:W3CDTF">2006-11-30T13:09:28Z</dcterms:created>
  <dcterms:modified xsi:type="dcterms:W3CDTF">2023-05-16T22:44:38Z</dcterms:modified>
</cp:coreProperties>
</file>